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25875" windowHeight="14115"/>
  </bookViews>
  <sheets>
    <sheet name="МБТ" sheetId="2" r:id="rId1"/>
  </sheets>
  <definedNames>
    <definedName name="_xlnm._FilterDatabase" localSheetId="0" hidden="1">МБТ!$A$9:$V$75</definedName>
  </definedNames>
  <calcPr calcId="125725"/>
</workbook>
</file>

<file path=xl/calcChain.xml><?xml version="1.0" encoding="utf-8"?>
<calcChain xmlns="http://schemas.openxmlformats.org/spreadsheetml/2006/main">
  <c r="N56" i="2"/>
  <c r="U56" s="1"/>
  <c r="U52" s="1"/>
  <c r="U61"/>
  <c r="U62"/>
  <c r="U59" s="1"/>
  <c r="U63"/>
  <c r="U64"/>
  <c r="U65"/>
  <c r="U66"/>
  <c r="U67"/>
  <c r="U68"/>
  <c r="U69"/>
  <c r="U70"/>
  <c r="U71"/>
  <c r="U60"/>
  <c r="U54"/>
  <c r="U55"/>
  <c r="U57"/>
  <c r="U58"/>
  <c r="U53"/>
  <c r="U51"/>
  <c r="U49"/>
  <c r="U48"/>
  <c r="U47" s="1"/>
  <c r="U45"/>
  <c r="U46"/>
  <c r="U43" s="1"/>
  <c r="U44"/>
  <c r="U39"/>
  <c r="U40"/>
  <c r="U41"/>
  <c r="U42"/>
  <c r="U38"/>
  <c r="U36"/>
  <c r="U34"/>
  <c r="U73" s="1"/>
  <c r="U31"/>
  <c r="U32"/>
  <c r="U29" s="1"/>
  <c r="U30"/>
  <c r="U21"/>
  <c r="U22"/>
  <c r="U23"/>
  <c r="U24"/>
  <c r="U25"/>
  <c r="U26"/>
  <c r="U27"/>
  <c r="U28"/>
  <c r="U20"/>
  <c r="U18"/>
  <c r="U15"/>
  <c r="U16"/>
  <c r="U14"/>
  <c r="U12"/>
  <c r="U11"/>
  <c r="L75"/>
  <c r="M75"/>
  <c r="O75"/>
  <c r="P75"/>
  <c r="Q75"/>
  <c r="R75"/>
  <c r="S75"/>
  <c r="T75"/>
  <c r="K75"/>
  <c r="L74"/>
  <c r="M74"/>
  <c r="O74"/>
  <c r="P74"/>
  <c r="Q74"/>
  <c r="R74"/>
  <c r="S74"/>
  <c r="T74"/>
  <c r="K74"/>
  <c r="L66"/>
  <c r="M66"/>
  <c r="N66"/>
  <c r="N59" s="1"/>
  <c r="O66"/>
  <c r="P66"/>
  <c r="Q66"/>
  <c r="R66"/>
  <c r="S66"/>
  <c r="T66"/>
  <c r="K66"/>
  <c r="L62"/>
  <c r="M62"/>
  <c r="N62"/>
  <c r="O62"/>
  <c r="P62"/>
  <c r="Q62"/>
  <c r="R62"/>
  <c r="S62"/>
  <c r="T62"/>
  <c r="K62"/>
  <c r="L60"/>
  <c r="M60"/>
  <c r="N60"/>
  <c r="O60"/>
  <c r="P60"/>
  <c r="Q60"/>
  <c r="R60"/>
  <c r="S60"/>
  <c r="T60"/>
  <c r="L52"/>
  <c r="M52"/>
  <c r="O52"/>
  <c r="P52"/>
  <c r="Q52"/>
  <c r="R52"/>
  <c r="S52"/>
  <c r="T52"/>
  <c r="K52"/>
  <c r="K38"/>
  <c r="K37" s="1"/>
  <c r="L38"/>
  <c r="M38"/>
  <c r="M37" s="1"/>
  <c r="N38"/>
  <c r="N37" s="1"/>
  <c r="O38"/>
  <c r="P38"/>
  <c r="R38"/>
  <c r="R37" s="1"/>
  <c r="S38"/>
  <c r="S37" s="1"/>
  <c r="T38"/>
  <c r="U37"/>
  <c r="L29"/>
  <c r="M29"/>
  <c r="N29"/>
  <c r="O29"/>
  <c r="P29"/>
  <c r="Q29"/>
  <c r="R29"/>
  <c r="S29"/>
  <c r="T29"/>
  <c r="K29"/>
  <c r="K25"/>
  <c r="K20"/>
  <c r="S23"/>
  <c r="S22"/>
  <c r="R23"/>
  <c r="R22"/>
  <c r="Q23"/>
  <c r="Q22"/>
  <c r="Q20" s="1"/>
  <c r="Q39"/>
  <c r="Q38" s="1"/>
  <c r="Q37" s="1"/>
  <c r="P18"/>
  <c r="O23"/>
  <c r="O22"/>
  <c r="O21"/>
  <c r="O20" s="1"/>
  <c r="N55"/>
  <c r="N54"/>
  <c r="N23"/>
  <c r="N22"/>
  <c r="L73"/>
  <c r="M73"/>
  <c r="N73"/>
  <c r="O73"/>
  <c r="P73"/>
  <c r="Q73"/>
  <c r="R73"/>
  <c r="S73"/>
  <c r="T73"/>
  <c r="K73"/>
  <c r="L72"/>
  <c r="M72"/>
  <c r="N72"/>
  <c r="O72"/>
  <c r="P72"/>
  <c r="Q72"/>
  <c r="R72"/>
  <c r="S72"/>
  <c r="T72"/>
  <c r="U72"/>
  <c r="K72"/>
  <c r="L59"/>
  <c r="P59"/>
  <c r="T59"/>
  <c r="K60"/>
  <c r="K59" s="1"/>
  <c r="L50"/>
  <c r="M50"/>
  <c r="N50"/>
  <c r="O50"/>
  <c r="P50"/>
  <c r="Q50"/>
  <c r="R50"/>
  <c r="S50"/>
  <c r="T50"/>
  <c r="U50"/>
  <c r="K50"/>
  <c r="L48"/>
  <c r="L47" s="1"/>
  <c r="M48"/>
  <c r="M47" s="1"/>
  <c r="N48"/>
  <c r="N47" s="1"/>
  <c r="O48"/>
  <c r="O47" s="1"/>
  <c r="P48"/>
  <c r="P47" s="1"/>
  <c r="Q48"/>
  <c r="Q47" s="1"/>
  <c r="R48"/>
  <c r="R47" s="1"/>
  <c r="S48"/>
  <c r="S47" s="1"/>
  <c r="T48"/>
  <c r="T47" s="1"/>
  <c r="K48"/>
  <c r="K47" s="1"/>
  <c r="L43"/>
  <c r="M43"/>
  <c r="N43"/>
  <c r="O43"/>
  <c r="P43"/>
  <c r="Q43"/>
  <c r="R43"/>
  <c r="S43"/>
  <c r="T43"/>
  <c r="K43"/>
  <c r="L37"/>
  <c r="O37"/>
  <c r="P37"/>
  <c r="T37"/>
  <c r="L35"/>
  <c r="M35"/>
  <c r="N35"/>
  <c r="O35"/>
  <c r="P35"/>
  <c r="Q35"/>
  <c r="R35"/>
  <c r="S35"/>
  <c r="T35"/>
  <c r="U35"/>
  <c r="K35"/>
  <c r="L33"/>
  <c r="M33"/>
  <c r="N33"/>
  <c r="O33"/>
  <c r="P33"/>
  <c r="Q33"/>
  <c r="R33"/>
  <c r="S33"/>
  <c r="T33"/>
  <c r="K33"/>
  <c r="L25"/>
  <c r="M25"/>
  <c r="N25"/>
  <c r="O25"/>
  <c r="P25"/>
  <c r="Q25"/>
  <c r="R25"/>
  <c r="S25"/>
  <c r="T25"/>
  <c r="L20"/>
  <c r="M20"/>
  <c r="P20"/>
  <c r="R20"/>
  <c r="T20"/>
  <c r="L17"/>
  <c r="M17"/>
  <c r="N17"/>
  <c r="O17"/>
  <c r="Q17"/>
  <c r="R17"/>
  <c r="S17"/>
  <c r="T17"/>
  <c r="U17"/>
  <c r="K17"/>
  <c r="L14"/>
  <c r="L13" s="1"/>
  <c r="M14"/>
  <c r="M13" s="1"/>
  <c r="N14"/>
  <c r="N13" s="1"/>
  <c r="O14"/>
  <c r="O13" s="1"/>
  <c r="P14"/>
  <c r="P13" s="1"/>
  <c r="Q14"/>
  <c r="Q13" s="1"/>
  <c r="R14"/>
  <c r="R13" s="1"/>
  <c r="S14"/>
  <c r="S13" s="1"/>
  <c r="T14"/>
  <c r="T13" s="1"/>
  <c r="U13"/>
  <c r="K14"/>
  <c r="K13" s="1"/>
  <c r="L10"/>
  <c r="M10"/>
  <c r="N10"/>
  <c r="O10"/>
  <c r="P10"/>
  <c r="Q10"/>
  <c r="R10"/>
  <c r="S10"/>
  <c r="T10"/>
  <c r="U10"/>
  <c r="K10"/>
  <c r="N21"/>
  <c r="N20" s="1"/>
  <c r="N52" l="1"/>
  <c r="N74"/>
  <c r="N75" s="1"/>
  <c r="U33"/>
  <c r="U74"/>
  <c r="U75" s="1"/>
  <c r="R59"/>
  <c r="Q59"/>
  <c r="M59"/>
  <c r="S20"/>
  <c r="S59"/>
  <c r="O59"/>
  <c r="P17"/>
  <c r="P19"/>
  <c r="R19"/>
  <c r="N19"/>
  <c r="T19"/>
  <c r="L19"/>
  <c r="S19"/>
  <c r="O19"/>
  <c r="K19"/>
  <c r="U19"/>
  <c r="Q19"/>
  <c r="M19"/>
</calcChain>
</file>

<file path=xl/sharedStrings.xml><?xml version="1.0" encoding="utf-8"?>
<sst xmlns="http://schemas.openxmlformats.org/spreadsheetml/2006/main" count="328" uniqueCount="163">
  <si>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</si>
  <si>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</si>
  <si>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</si>
  <si>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</si>
  <si>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</si>
  <si>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Иные межбюджетные трансферты</t>
  </si>
  <si>
    <t>Средства бюджета района</t>
  </si>
  <si>
    <t>4070079990</t>
  </si>
  <si>
    <t>Расходы на организационное и материально - техническое обеспечение подготовки и проведения муниципальных выборов</t>
  </si>
  <si>
    <t>4070079190</t>
  </si>
  <si>
    <t>Расходы на проведение мероприятий по ликвидации последствий обильных снегопадов</t>
  </si>
  <si>
    <t>Средства бюджета района (остатки на 01.01.2019 г.)</t>
  </si>
  <si>
    <t>4070078800</t>
  </si>
  <si>
    <t>Расходы на приобретение новогодней иллюминации</t>
  </si>
  <si>
    <t>4070078550</t>
  </si>
  <si>
    <t xml:space="preserve">Расходы на косметический ремонт </t>
  </si>
  <si>
    <t>4070075150</t>
  </si>
  <si>
    <t>Расходы на повышение оплаты труда</t>
  </si>
  <si>
    <t>Бюджетные средства</t>
  </si>
  <si>
    <t>Прочие мероприятия</t>
  </si>
  <si>
    <t>4070000000Прочие мероприятия</t>
  </si>
  <si>
    <t>Средства бюджета автономного округа</t>
  </si>
  <si>
    <t>4040085160</t>
  </si>
  <si>
    <t>Расходы на реализацию наказов избирателей депутатам Думы ХМАО-Югры</t>
  </si>
  <si>
    <t>4040085150</t>
  </si>
  <si>
    <t>Расходы в части межбюджетных трансфертов за счет средств резервного фонда Правительства ХМАО- Югры (на финансовое обеспечение непредвиденных расходов, связанных с выплатами заработной платы работникам учреждений бюджетной сферы)</t>
  </si>
  <si>
    <t>Субвенции</t>
  </si>
  <si>
    <t>Средства федерального бюджета</t>
  </si>
  <si>
    <t>4040051180</t>
  </si>
  <si>
    <t>Расходы на осуществление первичного воинского учета на территориях, где отсутствуют военные комиссариаты</t>
  </si>
  <si>
    <t>Межбюджетные трансферты</t>
  </si>
  <si>
    <t>Целевые средства бюджета автономного округа не отнесенные к муниципальным программам</t>
  </si>
  <si>
    <t>4040000000Целевые средства бюджета автономного округа не отнесенные к муниципальным программам</t>
  </si>
  <si>
    <t>4010002040</t>
  </si>
  <si>
    <t>Расходы на обеспечение функций органов местного самоуправления</t>
  </si>
  <si>
    <t>Обеспечение деятельности органов местного самоуправления</t>
  </si>
  <si>
    <t>4010000000Обеспечение деятельности органов местного самоуправления</t>
  </si>
  <si>
    <t>Непрограммные расходы</t>
  </si>
  <si>
    <t>4000000000Непрограммные расходы</t>
  </si>
  <si>
    <t>240F2S2600</t>
  </si>
  <si>
    <t>Софинансирование расходов на благоустройство территорий муниципальных образований</t>
  </si>
  <si>
    <t>240F282600</t>
  </si>
  <si>
    <t>Расходы на благоустройство территории муниципальных образований</t>
  </si>
  <si>
    <t>240F255550</t>
  </si>
  <si>
    <t>Субсидии на поддержку государственных программ субъектов Российской Федерации и муниципальных программ формирования современной городской среды</t>
  </si>
  <si>
    <t>2400370990</t>
  </si>
  <si>
    <t>Расходы на  комплексное планирование и обустройство общественных пространств городских и сельских поселений Кондинского района</t>
  </si>
  <si>
    <t>2400295550</t>
  </si>
  <si>
    <t>Расходы по благоустройству общественных территорий поселений</t>
  </si>
  <si>
    <t>2400195550</t>
  </si>
  <si>
    <t>Расходы по благоустройству дворовых территорий поселений</t>
  </si>
  <si>
    <t>Муниципальная программа "Формирование комфортной городской среды в Кондинском районе на 2018-2022 годы"</t>
  </si>
  <si>
    <t>2400000000Муниципальная программа "Формирование комфортной городской среды в Кондинском районе на 2018-2022 годы"</t>
  </si>
  <si>
    <t>2200170430</t>
  </si>
  <si>
    <t>Прочие мероприятия по управлению муниципальным имуществом</t>
  </si>
  <si>
    <t>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</si>
  <si>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2200000000Муниципальная программа Кондинского района "Управление муниципальным имуществом Кондинского района на 2019-2025 годы и на период до 2030 года»</t>
  </si>
  <si>
    <t>2110182420</t>
  </si>
  <si>
    <t>Расходы на содействие развитию исторических и иных местных традиций</t>
  </si>
  <si>
    <t>Подпрограмма «Поддержка населенных пунктов Кондинского района в создании благоприятных условий для проживания и отдыха»</t>
  </si>
  <si>
    <t>2110000000Подпрограмма «Поддержка населенных пунктов Кондинского района в создании благоприятных условий для проживания и отдыха»</t>
  </si>
  <si>
    <t>Муниципальная программа «Развитие гражданского общества в Кондинском районе на 2019-2025 годы и на период до 2030 года»</t>
  </si>
  <si>
    <t>2100000000Муниципальная программа «Развитие гражданского общества в Кондинском районе на 2019-2025 годы и на период до 2030 года»</t>
  </si>
  <si>
    <t>Иные дотации</t>
  </si>
  <si>
    <t>2000386030</t>
  </si>
  <si>
    <t>Дотации</t>
  </si>
  <si>
    <t>2000286020</t>
  </si>
  <si>
    <t>Дотация на поддержку мер по обеспечению сбалансированности бюджетов</t>
  </si>
  <si>
    <t>Дотации на выравнивание бюджетной обеспеченности</t>
  </si>
  <si>
    <t>2000186010</t>
  </si>
  <si>
    <t>Дотация на выравнивание бюджетной обеспеченности</t>
  </si>
  <si>
    <t>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</si>
  <si>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2000000000Муниципальная программа «Повышение эффективности предоставления финансовой помощи городским и сельским поселениям Кондинского района на 2019-2025 годы и на период до 2030 года»</t>
  </si>
  <si>
    <t>1810304290</t>
  </si>
  <si>
    <t>Содержание дорог и искусственных сооружений на них вне границ населенных пунктов в границах района</t>
  </si>
  <si>
    <t>18102S2390</t>
  </si>
  <si>
    <t xml:space="preserve">Софинансирование на строительство (реконструкцию), капитальный ремонт и ремонт автомобильных дорог общего пользования местного значения </t>
  </si>
  <si>
    <t>1810289190</t>
  </si>
  <si>
    <t>Расходы на ремонт автомобильных дорог общего пользования местного значения</t>
  </si>
  <si>
    <t>1810282390</t>
  </si>
  <si>
    <t xml:space="preserve">Расходы на строительство (реконструкцию), капитальный ремонт и ремонт автомобильных дорог общего пользования местного значения </t>
  </si>
  <si>
    <t xml:space="preserve">Подпрограмма "Дорожное хозяйство" </t>
  </si>
  <si>
    <t xml:space="preserve">1810000000Подпрограмма "Дорожное хозяйство" </t>
  </si>
  <si>
    <t>Муниципальная программа «Развитие транспортной системы Кондинского района на 2019-2025 годы и на период до 2030 года»</t>
  </si>
  <si>
    <t>1800000000Муниципальная программа «Развитие транспортной системы Кондинского района на 2019-2025 годы и на период до 2030 года»</t>
  </si>
  <si>
    <t>1600185060</t>
  </si>
  <si>
    <t>Расходы на реализацию мероприятий по содействию трудоустройству граждан</t>
  </si>
  <si>
    <t>Муниципальная программа «Комплексное социально-экономическое развитие Кондинского района на 2019-2025 годы и на период до 2030 года»</t>
  </si>
  <si>
    <t>1600000000Муниципальная программа «Комплексное социально-экономическое развитие Кондинского района на 2019-2025 годы и на период до 2030 года»</t>
  </si>
  <si>
    <t>1500184290</t>
  </si>
  <si>
    <t>Расходы на осуществление отдельных полномочий Ханты-Мансийского автономного округа - Югры по организации деятельности в сфере обращения с твердыми коммунальными отходами</t>
  </si>
  <si>
    <t>Муниципальная программа "Обеспечение экологической безопасности Кондинского района на 2019-2025 годы и на период до 2030 года "</t>
  </si>
  <si>
    <t>1500000000Муниципальная программа "Обеспечение экологической безопасности Кондинского района на 2019-2025 годы и на период до 2030 года "</t>
  </si>
  <si>
    <t>13007S2630</t>
  </si>
  <si>
    <t>Софинансирование расходов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</si>
  <si>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1300782630</t>
  </si>
  <si>
    <t>Расходы на реализацию мероприятий муниципальных программ (подпрограмм), направленных на развитие форм непосредственного осуществления населением местного самоуправления и участия населения в осуществлении местного самоуправления</t>
  </si>
  <si>
    <t>1300282300</t>
  </si>
  <si>
    <t>Расходы  на создание условий для деятельности народных дружин</t>
  </si>
  <si>
    <t>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</si>
  <si>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1300000000Муниципальная программа "Профилактика правонарушений, незаконного оборота и потребления наркотических средств и психотропных веществ, реализация полномочий в сфере обеспечения отдельных прав и законных интересов граждан в Кондинском районе в 2019-2025 годах и на период до 2030 года"</t>
  </si>
  <si>
    <t>1220470010</t>
  </si>
  <si>
    <t>Расходы на предоставление субсидии в целях возмещения недополученных доходов организациям, предоставляющим населению услуги теплоснабжения</t>
  </si>
  <si>
    <t>12203S2240</t>
  </si>
  <si>
    <t>Софинансирование 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</si>
  <si>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1220382240</t>
  </si>
  <si>
    <t>Расходы на возмещение недополученных доходов организациям, осуществляющим реализацию электрической энергии предприятиямжилищно-коммунального и агропромышленного комплекса, субъектам малого и среднегопредпринимательства, организациям бюджетной сферы в зонедецентрализованного электроснаюжения Кондинскогорайона по цене электрической энергии централизованного электроснабжения</t>
  </si>
  <si>
    <t>1220000000Подпрограмма ""Обеспечение равных прав потребителей на получение энергетических ресурсов"</t>
  </si>
  <si>
    <t>1210370010</t>
  </si>
  <si>
    <t>Предоставление субсидии на возмещение недополученных доходов и (или) финансовое обеспечение (возмещение) затрат в связи с производством (реализацией) тепловой энергии и оказанием услуг теплоснабжения на территории Кондинского района</t>
  </si>
  <si>
    <t>12102S2591</t>
  </si>
  <si>
    <t>Софинансирование расходов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</si>
  <si>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1210282591</t>
  </si>
  <si>
    <t>Расходы на реализацию полномочий в сфере жилищно-коммунального комплекса (Капитальный ремонт (с заменой) систем теплоснабжения, водоснабжения и водоотведения)</t>
  </si>
  <si>
    <t>1210270010</t>
  </si>
  <si>
    <t>Расходы по  капитальному  ремонту объектов жилищно-коммунального комплекса Кондинского района</t>
  </si>
  <si>
    <t>Подпрограмма "Создание условий для обеспечения качественными коммунальными услугами"</t>
  </si>
  <si>
    <t>1210000000Подпрограмма "Создание условий для обеспечения качественными коммунальными услугами"</t>
  </si>
  <si>
    <t>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</si>
  <si>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1200000000Муниципальная программа "Развитие жилищно-коммунального комплекса и повышение энергетической эффективности в Кондинском районе на 2019-2025 годы и на плановый период до 2030 года"</t>
  </si>
  <si>
    <t>08007L5670</t>
  </si>
  <si>
    <t>Расходы на обеспечение устойчивого развития сельских территорий</t>
  </si>
  <si>
    <t>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</si>
  <si>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0800000000Муниципальная программа «Развитие агропромышленного комплекса и рынков сельскохозяйственной продукции, сырья и продовольствия в Кондинском районе на 2019-2025 годы и на период до 2030 года»</t>
  </si>
  <si>
    <t>0510372580</t>
  </si>
  <si>
    <t>Расходы, направленные на исполнение целевых показателей и повышение оплаты труда работников муниципальных учреждений культуры</t>
  </si>
  <si>
    <t>0510370050</t>
  </si>
  <si>
    <t>Реализация прочих расходов( мероприятия)</t>
  </si>
  <si>
    <t>Подпрограмма "Модернизация и развитие учреждений и организаций культуры"</t>
  </si>
  <si>
    <t>0510000000Подпрограмма "Модернизация и развитие учреждений и организаций культуры"</t>
  </si>
  <si>
    <t>Муниципальная программа "Развитие культуры в Кондинском районе на 2019-2025 годы и на период до 2030 года"</t>
  </si>
  <si>
    <t>0500000000Муниципальная программа "Развитие культуры в Кондинском районе на 2019-2025 годы и на период до 2030 года"</t>
  </si>
  <si>
    <t>01004D9300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</si>
  <si>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</si>
  <si>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0100459300</t>
  </si>
  <si>
    <t>Расходы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</si>
  <si>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Муниципальная программа «Развитие муниципальной службы в Кондинском районе на 2019-2025 годы и на период до 2030 года»</t>
  </si>
  <si>
    <t>0100000000Муниципальная программа «Развитие муниципальной службы в Кондинском районе на 2019-2025 годы и на период до 2030 года»</t>
  </si>
  <si>
    <t>Всего</t>
  </si>
  <si>
    <t>Администрация сельского поселения Половинка</t>
  </si>
  <si>
    <t>Администрация сельского поселения Болчары</t>
  </si>
  <si>
    <t>Администрация сельского поселения Шугур</t>
  </si>
  <si>
    <t>Администрация сельского поселения Мулымья</t>
  </si>
  <si>
    <t>Администрация сельского поселения Леуши</t>
  </si>
  <si>
    <t>Администрация городского поселения  Мортка</t>
  </si>
  <si>
    <t>Администрация городского поселения Междуреченский</t>
  </si>
  <si>
    <t>Администрация городского поселения Луговой</t>
  </si>
  <si>
    <t>Администрация городского поселения Куминский</t>
  </si>
  <si>
    <t>Администрация городского поселения Кондинское</t>
  </si>
  <si>
    <t>Направление</t>
  </si>
  <si>
    <t>КВР</t>
  </si>
  <si>
    <t>КодБюджета</t>
  </si>
  <si>
    <t>КЦСР</t>
  </si>
  <si>
    <t>КЦСР2</t>
  </si>
  <si>
    <t>КЦСР1</t>
  </si>
  <si>
    <t>ВидМБТ</t>
  </si>
  <si>
    <t>Наименование муниципального образования</t>
  </si>
  <si>
    <t>рублей</t>
  </si>
  <si>
    <t>Наименование трансферта</t>
  </si>
  <si>
    <t xml:space="preserve">Средства бюджета района </t>
  </si>
  <si>
    <t xml:space="preserve"> Информация о предоставлении межбюджетных трансфертов бюджетам муниципальных образований Кондинского района  за  2019 год</t>
  </si>
  <si>
    <t>Подпрограмма "Обеспечение равных прав потребителей на получение энергетических ресурсов"</t>
  </si>
  <si>
    <t>Источник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</si>
</sst>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\.00\.00"/>
    <numFmt numFmtId="167" formatCode="00000000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i/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</cellStyleXfs>
  <cellXfs count="8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2" fillId="0" borderId="7" xfId="1" applyNumberFormat="1" applyFont="1" applyFill="1" applyBorder="1" applyAlignment="1" applyProtection="1">
      <alignment wrapText="1"/>
      <protection hidden="1"/>
    </xf>
    <xf numFmtId="167" fontId="3" fillId="0" borderId="7" xfId="1" applyNumberFormat="1" applyFont="1" applyFill="1" applyBorder="1" applyAlignment="1" applyProtection="1"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2" fillId="0" borderId="8" xfId="1" applyNumberFormat="1" applyFont="1" applyFill="1" applyBorder="1" applyAlignment="1" applyProtection="1">
      <alignment wrapText="1"/>
      <protection hidden="1"/>
    </xf>
    <xf numFmtId="164" fontId="5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centerContinuous" wrapText="1"/>
      <protection hidden="1"/>
    </xf>
    <xf numFmtId="167" fontId="6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Protection="1">
      <protection hidden="1"/>
    </xf>
    <xf numFmtId="0" fontId="7" fillId="0" borderId="0" xfId="1" applyFont="1" applyAlignment="1" applyProtection="1">
      <alignment horizontal="right"/>
      <protection hidden="1"/>
    </xf>
    <xf numFmtId="166" fontId="8" fillId="0" borderId="6" xfId="1" applyNumberFormat="1" applyFont="1" applyFill="1" applyBorder="1" applyAlignment="1" applyProtection="1">
      <alignment wrapText="1"/>
      <protection hidden="1"/>
    </xf>
    <xf numFmtId="0" fontId="9" fillId="0" borderId="0" xfId="4" applyFont="1"/>
    <xf numFmtId="0" fontId="7" fillId="0" borderId="0" xfId="1" applyFont="1"/>
    <xf numFmtId="0" fontId="10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NumberFormat="1" applyFont="1" applyFill="1" applyAlignment="1" applyProtection="1">
      <alignment horizontal="centerContinuous"/>
      <protection hidden="1"/>
    </xf>
    <xf numFmtId="165" fontId="10" fillId="0" borderId="0" xfId="1" applyNumberFormat="1" applyFont="1" applyFill="1" applyAlignment="1" applyProtection="1">
      <alignment horizontal="centerContinuous"/>
      <protection hidden="1"/>
    </xf>
    <xf numFmtId="165" fontId="10" fillId="0" borderId="0" xfId="1" applyNumberFormat="1" applyFont="1" applyFill="1" applyAlignment="1" applyProtection="1">
      <alignment horizontal="centerContinuous" wrapText="1"/>
      <protection hidden="1"/>
    </xf>
    <xf numFmtId="0" fontId="7" fillId="0" borderId="0" xfId="1" applyFont="1" applyFill="1" applyAlignment="1" applyProtection="1">
      <alignment horizontal="centerContinuous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165" fontId="8" fillId="0" borderId="6" xfId="1" applyNumberFormat="1" applyFont="1" applyFill="1" applyBorder="1" applyAlignment="1" applyProtection="1">
      <alignment wrapText="1"/>
      <protection hidden="1"/>
    </xf>
    <xf numFmtId="164" fontId="8" fillId="0" borderId="6" xfId="1" applyNumberFormat="1" applyFont="1" applyFill="1" applyBorder="1" applyAlignment="1" applyProtection="1">
      <protection hidden="1"/>
    </xf>
    <xf numFmtId="0" fontId="8" fillId="0" borderId="6" xfId="1" applyNumberFormat="1" applyFont="1" applyFill="1" applyBorder="1" applyAlignment="1" applyProtection="1">
      <alignment wrapText="1"/>
      <protection hidden="1"/>
    </xf>
    <xf numFmtId="0" fontId="8" fillId="0" borderId="6" xfId="1" applyNumberFormat="1" applyFont="1" applyFill="1" applyBorder="1" applyAlignment="1" applyProtection="1">
      <protection hidden="1"/>
    </xf>
    <xf numFmtId="165" fontId="8" fillId="0" borderId="6" xfId="1" applyNumberFormat="1" applyFont="1" applyFill="1" applyBorder="1" applyAlignment="1" applyProtection="1">
      <protection hidden="1"/>
    </xf>
    <xf numFmtId="0" fontId="13" fillId="0" borderId="9" xfId="1" applyNumberFormat="1" applyFont="1" applyFill="1" applyBorder="1" applyAlignment="1" applyProtection="1">
      <alignment wrapText="1"/>
      <protection hidden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166" fontId="13" fillId="0" borderId="6" xfId="1" applyNumberFormat="1" applyFont="1" applyFill="1" applyBorder="1" applyAlignment="1" applyProtection="1">
      <alignment wrapText="1"/>
      <protection hidden="1"/>
    </xf>
    <xf numFmtId="0" fontId="13" fillId="0" borderId="6" xfId="1" applyNumberFormat="1" applyFont="1" applyFill="1" applyBorder="1" applyAlignment="1" applyProtection="1">
      <protection hidden="1"/>
    </xf>
    <xf numFmtId="165" fontId="13" fillId="0" borderId="6" xfId="1" applyNumberFormat="1" applyFont="1" applyFill="1" applyBorder="1" applyAlignment="1" applyProtection="1">
      <alignment wrapText="1"/>
      <protection hidden="1"/>
    </xf>
    <xf numFmtId="165" fontId="13" fillId="0" borderId="6" xfId="1" applyNumberFormat="1" applyFont="1" applyFill="1" applyBorder="1" applyAlignment="1" applyProtection="1">
      <protection hidden="1"/>
    </xf>
    <xf numFmtId="164" fontId="13" fillId="0" borderId="6" xfId="1" applyNumberFormat="1" applyFont="1" applyFill="1" applyBorder="1" applyAlignment="1" applyProtection="1">
      <protection hidden="1"/>
    </xf>
    <xf numFmtId="0" fontId="12" fillId="0" borderId="0" xfId="1" applyFont="1" applyBorder="1" applyProtection="1">
      <protection hidden="1"/>
    </xf>
    <xf numFmtId="0" fontId="12" fillId="0" borderId="0" xfId="1" applyFont="1"/>
    <xf numFmtId="0" fontId="13" fillId="0" borderId="7" xfId="1" applyNumberFormat="1" applyFont="1" applyFill="1" applyBorder="1" applyAlignment="1" applyProtection="1">
      <alignment wrapText="1"/>
      <protection hidden="1"/>
    </xf>
    <xf numFmtId="0" fontId="12" fillId="0" borderId="3" xfId="1" applyFont="1" applyBorder="1" applyProtection="1">
      <protection hidden="1"/>
    </xf>
    <xf numFmtId="0" fontId="12" fillId="0" borderId="2" xfId="1" applyFont="1" applyBorder="1" applyProtection="1">
      <protection hidden="1"/>
    </xf>
    <xf numFmtId="0" fontId="12" fillId="0" borderId="6" xfId="1" applyFont="1" applyBorder="1" applyAlignment="1" applyProtection="1">
      <alignment wrapText="1"/>
      <protection hidden="1"/>
    </xf>
    <xf numFmtId="0" fontId="12" fillId="0" borderId="6" xfId="1" applyFont="1" applyBorder="1" applyProtection="1">
      <protection hidden="1"/>
    </xf>
    <xf numFmtId="0" fontId="12" fillId="0" borderId="0" xfId="1" applyFont="1" applyProtection="1"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167" fontId="8" fillId="0" borderId="6" xfId="1" applyNumberFormat="1" applyFont="1" applyFill="1" applyBorder="1" applyAlignment="1" applyProtection="1">
      <alignment horizontal="center"/>
      <protection hidden="1"/>
    </xf>
    <xf numFmtId="0" fontId="14" fillId="0" borderId="8" xfId="1" applyNumberFormat="1" applyFont="1" applyFill="1" applyBorder="1" applyAlignment="1" applyProtection="1">
      <alignment wrapText="1"/>
      <protection hidden="1"/>
    </xf>
    <xf numFmtId="0" fontId="14" fillId="0" borderId="7" xfId="1" applyNumberFormat="1" applyFont="1" applyFill="1" applyBorder="1" applyAlignment="1" applyProtection="1">
      <alignment wrapText="1"/>
      <protection hidden="1"/>
    </xf>
    <xf numFmtId="0" fontId="15" fillId="0" borderId="6" xfId="1" applyNumberFormat="1" applyFont="1" applyFill="1" applyBorder="1" applyAlignment="1" applyProtection="1">
      <alignment wrapText="1"/>
      <protection hidden="1"/>
    </xf>
    <xf numFmtId="167" fontId="15" fillId="0" borderId="6" xfId="1" applyNumberFormat="1" applyFont="1" applyFill="1" applyBorder="1" applyAlignment="1" applyProtection="1">
      <alignment horizontal="center"/>
      <protection hidden="1"/>
    </xf>
    <xf numFmtId="166" fontId="15" fillId="0" borderId="6" xfId="1" applyNumberFormat="1" applyFont="1" applyFill="1" applyBorder="1" applyAlignment="1" applyProtection="1">
      <alignment wrapText="1"/>
      <protection hidden="1"/>
    </xf>
    <xf numFmtId="0" fontId="15" fillId="0" borderId="6" xfId="1" applyNumberFormat="1" applyFont="1" applyFill="1" applyBorder="1" applyAlignment="1" applyProtection="1">
      <protection hidden="1"/>
    </xf>
    <xf numFmtId="165" fontId="15" fillId="0" borderId="6" xfId="1" applyNumberFormat="1" applyFont="1" applyFill="1" applyBorder="1" applyAlignment="1" applyProtection="1">
      <alignment wrapText="1"/>
      <protection hidden="1"/>
    </xf>
    <xf numFmtId="165" fontId="15" fillId="0" borderId="6" xfId="1" applyNumberFormat="1" applyFont="1" applyFill="1" applyBorder="1" applyAlignment="1" applyProtection="1">
      <protection hidden="1"/>
    </xf>
    <xf numFmtId="164" fontId="15" fillId="0" borderId="6" xfId="1" applyNumberFormat="1" applyFont="1" applyFill="1" applyBorder="1" applyAlignment="1" applyProtection="1">
      <protection hidden="1"/>
    </xf>
    <xf numFmtId="0" fontId="16" fillId="0" borderId="0" xfId="1" applyFont="1" applyBorder="1" applyProtection="1">
      <protection hidden="1"/>
    </xf>
    <xf numFmtId="0" fontId="16" fillId="0" borderId="0" xfId="1" applyFont="1"/>
    <xf numFmtId="167" fontId="13" fillId="0" borderId="6" xfId="1" applyNumberFormat="1" applyFont="1" applyFill="1" applyBorder="1" applyAlignment="1" applyProtection="1">
      <alignment horizontal="center"/>
      <protection hidden="1"/>
    </xf>
    <xf numFmtId="0" fontId="7" fillId="0" borderId="0" xfId="1" applyFont="1" applyAlignment="1">
      <alignment horizontal="center"/>
    </xf>
    <xf numFmtId="0" fontId="7" fillId="0" borderId="0" xfId="1" applyFont="1" applyAlignment="1" applyProtection="1">
      <alignment horizontal="center"/>
      <protection hidden="1"/>
    </xf>
    <xf numFmtId="166" fontId="10" fillId="0" borderId="0" xfId="1" applyNumberFormat="1" applyFont="1" applyFill="1" applyAlignment="1" applyProtection="1">
      <alignment horizontal="center" wrapText="1"/>
      <protection hidden="1"/>
    </xf>
    <xf numFmtId="0" fontId="13" fillId="0" borderId="6" xfId="1" applyNumberFormat="1" applyFont="1" applyFill="1" applyBorder="1" applyAlignment="1" applyProtection="1">
      <alignment horizontal="center"/>
      <protection hidden="1"/>
    </xf>
    <xf numFmtId="0" fontId="1" fillId="0" borderId="0" xfId="1" applyBorder="1" applyAlignment="1" applyProtection="1">
      <alignment horizontal="center"/>
      <protection hidden="1"/>
    </xf>
    <xf numFmtId="0" fontId="1" fillId="0" borderId="0" xfId="1" applyAlignment="1">
      <alignment horizontal="center"/>
    </xf>
    <xf numFmtId="4" fontId="1" fillId="0" borderId="0" xfId="1" applyNumberFormat="1"/>
    <xf numFmtId="0" fontId="12" fillId="0" borderId="0" xfId="4" applyFont="1" applyAlignment="1" applyProtection="1">
      <alignment horizontal="center" wrapText="1"/>
      <protection hidden="1"/>
    </xf>
    <xf numFmtId="0" fontId="11" fillId="0" borderId="0" xfId="0" applyFont="1" applyAlignment="1">
      <alignment horizontal="center" wrapText="1"/>
    </xf>
    <xf numFmtId="0" fontId="13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>
      <alignment wrapText="1"/>
    </xf>
    <xf numFmtId="0" fontId="11" fillId="0" borderId="6" xfId="0" applyFont="1" applyBorder="1" applyAlignment="1">
      <alignment horizontal="center" wrapText="1"/>
    </xf>
    <xf numFmtId="0" fontId="13" fillId="0" borderId="8" xfId="1" applyNumberFormat="1" applyFont="1" applyFill="1" applyBorder="1" applyAlignment="1" applyProtection="1">
      <alignment wrapText="1"/>
      <protection hidden="1"/>
    </xf>
    <xf numFmtId="0" fontId="13" fillId="0" borderId="7" xfId="1" applyNumberFormat="1" applyFont="1" applyFill="1" applyBorder="1" applyAlignment="1" applyProtection="1">
      <alignment wrapText="1"/>
      <protection hidden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0" fontId="13" fillId="0" borderId="4" xfId="1" applyNumberFormat="1" applyFont="1" applyFill="1" applyBorder="1" applyAlignment="1" applyProtection="1">
      <alignment wrapText="1"/>
      <protection hidden="1"/>
    </xf>
    <xf numFmtId="0" fontId="13" fillId="0" borderId="10" xfId="1" applyNumberFormat="1" applyFont="1" applyFill="1" applyBorder="1" applyAlignment="1" applyProtection="1">
      <alignment wrapText="1"/>
      <protection hidden="1"/>
    </xf>
    <xf numFmtId="0" fontId="13" fillId="0" borderId="9" xfId="1" applyNumberFormat="1" applyFont="1" applyFill="1" applyBorder="1" applyAlignment="1" applyProtection="1">
      <alignment wrapText="1"/>
      <protection hidden="1"/>
    </xf>
    <xf numFmtId="0" fontId="4" fillId="0" borderId="8" xfId="1" applyNumberFormat="1" applyFont="1" applyFill="1" applyBorder="1" applyAlignment="1" applyProtection="1">
      <alignment wrapText="1"/>
      <protection hidden="1"/>
    </xf>
    <xf numFmtId="0" fontId="4" fillId="0" borderId="7" xfId="1" applyNumberFormat="1" applyFont="1" applyFill="1" applyBorder="1" applyAlignment="1" applyProtection="1">
      <alignment wrapText="1"/>
      <protection hidden="1"/>
    </xf>
    <xf numFmtId="0" fontId="13" fillId="0" borderId="6" xfId="1" applyNumberFormat="1" applyFont="1" applyFill="1" applyBorder="1" applyAlignment="1" applyProtection="1">
      <alignment horizontal="center" vertical="center"/>
      <protection hidden="1"/>
    </xf>
    <xf numFmtId="0" fontId="15" fillId="0" borderId="8" xfId="1" applyNumberFormat="1" applyFont="1" applyFill="1" applyBorder="1" applyAlignment="1" applyProtection="1">
      <alignment wrapText="1"/>
      <protection hidden="1"/>
    </xf>
    <xf numFmtId="0" fontId="15" fillId="0" borderId="7" xfId="1" applyNumberFormat="1" applyFont="1" applyFill="1" applyBorder="1" applyAlignment="1" applyProtection="1">
      <alignment wrapText="1"/>
      <protection hidden="1"/>
    </xf>
  </cellXfs>
  <cellStyles count="6">
    <cellStyle name="Обычный" xfId="0" builtinId="0"/>
    <cellStyle name="Обычный 2" xfId="1"/>
    <cellStyle name="Обычный 2 2" xfId="4"/>
    <cellStyle name="Обычный 2 3" xfId="3"/>
    <cellStyle name="Обычный 2 4" xfId="5"/>
    <cellStyle name="Обычный 2 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86"/>
  <sheetViews>
    <sheetView showGridLines="0" tabSelected="1" topLeftCell="E1" workbookViewId="0">
      <selection activeCell="W84" sqref="W84"/>
    </sheetView>
  </sheetViews>
  <sheetFormatPr defaultColWidth="9.140625" defaultRowHeight="12.75"/>
  <cols>
    <col min="1" max="4" width="0" style="1" hidden="1" customWidth="1"/>
    <col min="5" max="5" width="55.85546875" style="1" customWidth="1"/>
    <col min="6" max="6" width="10.42578125" style="64" customWidth="1"/>
    <col min="7" max="7" width="19.85546875" style="1" customWidth="1"/>
    <col min="8" max="8" width="0" style="1" hidden="1" customWidth="1"/>
    <col min="9" max="9" width="22.7109375" style="1" customWidth="1"/>
    <col min="10" max="10" width="0" style="1" hidden="1" customWidth="1"/>
    <col min="11" max="13" width="10.85546875" style="1" customWidth="1"/>
    <col min="14" max="14" width="11.7109375" style="1" customWidth="1"/>
    <col min="15" max="20" width="10.85546875" style="1" customWidth="1"/>
    <col min="21" max="21" width="14" style="1" customWidth="1"/>
    <col min="22" max="22" width="0.85546875" style="1" customWidth="1"/>
    <col min="23" max="255" width="9.140625" style="1" customWidth="1"/>
    <col min="256" max="16384" width="9.140625" style="1"/>
  </cols>
  <sheetData>
    <row r="1" spans="1:22" ht="15" customHeight="1">
      <c r="E1" s="16"/>
      <c r="F1" s="59"/>
      <c r="G1" s="16"/>
      <c r="H1" s="16"/>
      <c r="I1" s="16"/>
      <c r="J1" s="16"/>
      <c r="K1" s="16"/>
      <c r="L1" s="16"/>
      <c r="M1" s="16"/>
      <c r="N1" s="16"/>
      <c r="O1" s="16"/>
      <c r="P1" s="15"/>
      <c r="Q1" s="15"/>
      <c r="R1" s="15"/>
      <c r="S1" s="15"/>
      <c r="T1" s="15"/>
      <c r="U1" s="15"/>
    </row>
    <row r="2" spans="1:22">
      <c r="E2" s="16"/>
      <c r="F2" s="59"/>
      <c r="G2" s="16"/>
      <c r="H2" s="16"/>
      <c r="I2" s="16"/>
      <c r="J2" s="16"/>
      <c r="K2" s="16"/>
      <c r="L2" s="16"/>
      <c r="M2" s="16"/>
      <c r="N2" s="16"/>
      <c r="O2" s="16"/>
      <c r="P2" s="15"/>
      <c r="Q2" s="15"/>
      <c r="R2" s="15"/>
      <c r="S2" s="15"/>
      <c r="T2" s="15"/>
      <c r="U2" s="15"/>
    </row>
    <row r="3" spans="1:22">
      <c r="E3" s="16"/>
      <c r="F3" s="59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4" spans="1:22" ht="15">
      <c r="E4" s="66" t="s">
        <v>160</v>
      </c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</row>
    <row r="5" spans="1:22" ht="12.75" customHeight="1">
      <c r="A5" s="2"/>
      <c r="B5" s="2"/>
      <c r="C5" s="2"/>
      <c r="D5" s="2"/>
      <c r="E5" s="12"/>
      <c r="F5" s="60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2"/>
    </row>
    <row r="6" spans="1:22" ht="10.7" customHeight="1">
      <c r="A6" s="10"/>
      <c r="B6" s="10"/>
      <c r="C6" s="10"/>
      <c r="D6" s="11"/>
      <c r="E6" s="17"/>
      <c r="F6" s="61"/>
      <c r="G6" s="18"/>
      <c r="H6" s="19"/>
      <c r="I6" s="20"/>
      <c r="J6" s="21"/>
      <c r="K6" s="9"/>
      <c r="L6" s="12"/>
      <c r="M6" s="12"/>
      <c r="N6" s="12"/>
      <c r="O6" s="12"/>
      <c r="P6" s="12"/>
      <c r="Q6" s="12"/>
      <c r="R6" s="12"/>
      <c r="S6" s="12"/>
      <c r="T6" s="12"/>
      <c r="U6" s="12"/>
      <c r="V6" s="2"/>
    </row>
    <row r="7" spans="1:22" ht="12.75" customHeight="1">
      <c r="A7" s="2"/>
      <c r="B7" s="2"/>
      <c r="C7" s="2"/>
      <c r="D7" s="2"/>
      <c r="E7" s="12"/>
      <c r="F7" s="60"/>
      <c r="G7" s="12"/>
      <c r="H7" s="12"/>
      <c r="I7" s="12"/>
      <c r="J7" s="22"/>
      <c r="K7" s="22"/>
      <c r="L7" s="12"/>
      <c r="M7" s="12"/>
      <c r="N7" s="12"/>
      <c r="O7" s="12"/>
      <c r="P7" s="12"/>
      <c r="Q7" s="12"/>
      <c r="R7" s="12"/>
      <c r="S7" s="12"/>
      <c r="T7" s="12"/>
      <c r="U7" s="13" t="s">
        <v>157</v>
      </c>
      <c r="V7" s="2"/>
    </row>
    <row r="8" spans="1:22" s="36" customFormat="1" ht="30" customHeight="1" thickBot="1">
      <c r="A8" s="39"/>
      <c r="B8" s="39"/>
      <c r="C8" s="39"/>
      <c r="D8" s="39"/>
      <c r="E8" s="68" t="s">
        <v>158</v>
      </c>
      <c r="F8" s="68" t="s">
        <v>152</v>
      </c>
      <c r="G8" s="68" t="s">
        <v>162</v>
      </c>
      <c r="H8" s="41"/>
      <c r="I8" s="68" t="s">
        <v>150</v>
      </c>
      <c r="J8" s="41"/>
      <c r="K8" s="79" t="s">
        <v>156</v>
      </c>
      <c r="L8" s="79"/>
      <c r="M8" s="79"/>
      <c r="N8" s="79"/>
      <c r="O8" s="79"/>
      <c r="P8" s="79"/>
      <c r="Q8" s="79"/>
      <c r="R8" s="79"/>
      <c r="S8" s="79"/>
      <c r="T8" s="79"/>
      <c r="U8" s="68" t="s">
        <v>138</v>
      </c>
      <c r="V8" s="42"/>
    </row>
    <row r="9" spans="1:22" s="36" customFormat="1" ht="77.25" customHeight="1" thickBot="1">
      <c r="A9" s="43" t="s">
        <v>155</v>
      </c>
      <c r="B9" s="43" t="s">
        <v>154</v>
      </c>
      <c r="C9" s="43" t="s">
        <v>153</v>
      </c>
      <c r="D9" s="43" t="s">
        <v>152</v>
      </c>
      <c r="E9" s="69"/>
      <c r="F9" s="70"/>
      <c r="G9" s="69"/>
      <c r="H9" s="44" t="s">
        <v>151</v>
      </c>
      <c r="I9" s="69"/>
      <c r="J9" s="44" t="s">
        <v>149</v>
      </c>
      <c r="K9" s="45" t="s">
        <v>148</v>
      </c>
      <c r="L9" s="45" t="s">
        <v>147</v>
      </c>
      <c r="M9" s="45" t="s">
        <v>146</v>
      </c>
      <c r="N9" s="45" t="s">
        <v>145</v>
      </c>
      <c r="O9" s="45" t="s">
        <v>144</v>
      </c>
      <c r="P9" s="45" t="s">
        <v>143</v>
      </c>
      <c r="Q9" s="45" t="s">
        <v>142</v>
      </c>
      <c r="R9" s="45" t="s">
        <v>141</v>
      </c>
      <c r="S9" s="45" t="s">
        <v>140</v>
      </c>
      <c r="T9" s="45" t="s">
        <v>139</v>
      </c>
      <c r="U9" s="69"/>
      <c r="V9" s="35"/>
    </row>
    <row r="10" spans="1:22" s="36" customFormat="1" ht="40.5" customHeight="1">
      <c r="A10" s="28"/>
      <c r="B10" s="75" t="s">
        <v>137</v>
      </c>
      <c r="C10" s="75"/>
      <c r="D10" s="76"/>
      <c r="E10" s="29" t="s">
        <v>136</v>
      </c>
      <c r="F10" s="58">
        <v>100000000</v>
      </c>
      <c r="G10" s="30" t="s">
        <v>18</v>
      </c>
      <c r="H10" s="31"/>
      <c r="I10" s="32" t="s">
        <v>26</v>
      </c>
      <c r="J10" s="33"/>
      <c r="K10" s="34">
        <f>K11+K12</f>
        <v>110572.68</v>
      </c>
      <c r="L10" s="34">
        <f t="shared" ref="L10:U10" si="0">L11+L12</f>
        <v>79918.87</v>
      </c>
      <c r="M10" s="34">
        <f t="shared" si="0"/>
        <v>82108.430000000008</v>
      </c>
      <c r="N10" s="34">
        <f t="shared" si="0"/>
        <v>0</v>
      </c>
      <c r="O10" s="34">
        <f t="shared" si="0"/>
        <v>114951.8</v>
      </c>
      <c r="P10" s="34">
        <f t="shared" si="0"/>
        <v>48170.28</v>
      </c>
      <c r="Q10" s="34">
        <f t="shared" si="0"/>
        <v>48170.28</v>
      </c>
      <c r="R10" s="34">
        <f t="shared" si="0"/>
        <v>21895.56</v>
      </c>
      <c r="S10" s="34">
        <f t="shared" si="0"/>
        <v>79918.87</v>
      </c>
      <c r="T10" s="34">
        <f t="shared" si="0"/>
        <v>42696.380000000005</v>
      </c>
      <c r="U10" s="34">
        <f t="shared" si="0"/>
        <v>628403.14999999991</v>
      </c>
      <c r="V10" s="35"/>
    </row>
    <row r="11" spans="1:22" ht="74.25" customHeight="1">
      <c r="A11" s="8"/>
      <c r="B11" s="8"/>
      <c r="C11" s="7"/>
      <c r="D11" s="6" t="s">
        <v>134</v>
      </c>
      <c r="E11" s="25" t="s">
        <v>135</v>
      </c>
      <c r="F11" s="46" t="s">
        <v>134</v>
      </c>
      <c r="G11" s="14" t="s">
        <v>27</v>
      </c>
      <c r="H11" s="26"/>
      <c r="I11" s="23" t="s">
        <v>26</v>
      </c>
      <c r="J11" s="27"/>
      <c r="K11" s="24">
        <v>79331.429999999993</v>
      </c>
      <c r="L11" s="24">
        <v>57338.559999999998</v>
      </c>
      <c r="M11" s="24">
        <v>58909.48</v>
      </c>
      <c r="N11" s="24">
        <v>0</v>
      </c>
      <c r="O11" s="24">
        <v>82473.27</v>
      </c>
      <c r="P11" s="24">
        <v>34560.230000000003</v>
      </c>
      <c r="Q11" s="24">
        <v>34560.230000000003</v>
      </c>
      <c r="R11" s="24">
        <v>15709.19</v>
      </c>
      <c r="S11" s="24">
        <v>57338.559999999998</v>
      </c>
      <c r="T11" s="24">
        <v>30632.93</v>
      </c>
      <c r="U11" s="24">
        <f>SUM(K11:T11)</f>
        <v>450853.87999999995</v>
      </c>
      <c r="V11" s="3"/>
    </row>
    <row r="12" spans="1:22" ht="63.75" customHeight="1">
      <c r="A12" s="8"/>
      <c r="B12" s="8"/>
      <c r="C12" s="7"/>
      <c r="D12" s="6" t="s">
        <v>132</v>
      </c>
      <c r="E12" s="25" t="s">
        <v>133</v>
      </c>
      <c r="F12" s="46" t="s">
        <v>132</v>
      </c>
      <c r="G12" s="14" t="s">
        <v>21</v>
      </c>
      <c r="H12" s="26"/>
      <c r="I12" s="23" t="s">
        <v>26</v>
      </c>
      <c r="J12" s="27"/>
      <c r="K12" s="24">
        <v>31241.25</v>
      </c>
      <c r="L12" s="24">
        <v>22580.31</v>
      </c>
      <c r="M12" s="24">
        <v>23198.95</v>
      </c>
      <c r="N12" s="24">
        <v>0</v>
      </c>
      <c r="O12" s="24">
        <v>32478.53</v>
      </c>
      <c r="P12" s="24">
        <v>13610.05</v>
      </c>
      <c r="Q12" s="24">
        <v>13610.05</v>
      </c>
      <c r="R12" s="24">
        <v>6186.37</v>
      </c>
      <c r="S12" s="24">
        <v>22580.31</v>
      </c>
      <c r="T12" s="24">
        <v>12063.45</v>
      </c>
      <c r="U12" s="24">
        <f>SUM(K12:T12)</f>
        <v>177549.27</v>
      </c>
      <c r="V12" s="3"/>
    </row>
    <row r="13" spans="1:22" s="36" customFormat="1" ht="42.75" customHeight="1">
      <c r="A13" s="37"/>
      <c r="B13" s="71" t="s">
        <v>131</v>
      </c>
      <c r="C13" s="71"/>
      <c r="D13" s="72"/>
      <c r="E13" s="29" t="s">
        <v>130</v>
      </c>
      <c r="F13" s="58">
        <v>500000000</v>
      </c>
      <c r="G13" s="30" t="s">
        <v>18</v>
      </c>
      <c r="H13" s="31"/>
      <c r="I13" s="32" t="s">
        <v>5</v>
      </c>
      <c r="J13" s="33"/>
      <c r="K13" s="34">
        <f>K14</f>
        <v>2663580.1800000002</v>
      </c>
      <c r="L13" s="34">
        <f t="shared" ref="L13:U13" si="1">L14</f>
        <v>4214537.47</v>
      </c>
      <c r="M13" s="34">
        <f t="shared" si="1"/>
        <v>1150543.26</v>
      </c>
      <c r="N13" s="34">
        <f t="shared" si="1"/>
        <v>0</v>
      </c>
      <c r="O13" s="34">
        <f t="shared" si="1"/>
        <v>6250457.5999999996</v>
      </c>
      <c r="P13" s="34">
        <f t="shared" si="1"/>
        <v>8487368.5600000005</v>
      </c>
      <c r="Q13" s="34">
        <f t="shared" si="1"/>
        <v>3812875.13</v>
      </c>
      <c r="R13" s="34">
        <f t="shared" si="1"/>
        <v>585502.74</v>
      </c>
      <c r="S13" s="34">
        <f t="shared" si="1"/>
        <v>8109951.5</v>
      </c>
      <c r="T13" s="34">
        <f t="shared" si="1"/>
        <v>1909023.4</v>
      </c>
      <c r="U13" s="34">
        <f t="shared" si="1"/>
        <v>37183839.839999996</v>
      </c>
      <c r="V13" s="35"/>
    </row>
    <row r="14" spans="1:22" ht="42.75" customHeight="1">
      <c r="A14" s="8"/>
      <c r="B14" s="5"/>
      <c r="C14" s="77" t="s">
        <v>129</v>
      </c>
      <c r="D14" s="78"/>
      <c r="E14" s="25" t="s">
        <v>128</v>
      </c>
      <c r="F14" s="46" t="s">
        <v>124</v>
      </c>
      <c r="G14" s="14" t="s">
        <v>18</v>
      </c>
      <c r="H14" s="26"/>
      <c r="I14" s="23" t="s">
        <v>5</v>
      </c>
      <c r="J14" s="27"/>
      <c r="K14" s="24">
        <f>K15+K16</f>
        <v>2663580.1800000002</v>
      </c>
      <c r="L14" s="24">
        <f t="shared" ref="L14:T14" si="2">L15+L16</f>
        <v>4214537.47</v>
      </c>
      <c r="M14" s="24">
        <f t="shared" si="2"/>
        <v>1150543.26</v>
      </c>
      <c r="N14" s="24">
        <f t="shared" si="2"/>
        <v>0</v>
      </c>
      <c r="O14" s="24">
        <f t="shared" si="2"/>
        <v>6250457.5999999996</v>
      </c>
      <c r="P14" s="24">
        <f t="shared" si="2"/>
        <v>8487368.5600000005</v>
      </c>
      <c r="Q14" s="24">
        <f t="shared" si="2"/>
        <v>3812875.13</v>
      </c>
      <c r="R14" s="24">
        <f t="shared" si="2"/>
        <v>585502.74</v>
      </c>
      <c r="S14" s="24">
        <f t="shared" si="2"/>
        <v>8109951.5</v>
      </c>
      <c r="T14" s="24">
        <f t="shared" si="2"/>
        <v>1909023.4</v>
      </c>
      <c r="U14" s="24">
        <f>SUM(K14:T14)</f>
        <v>37183839.839999996</v>
      </c>
      <c r="V14" s="3"/>
    </row>
    <row r="15" spans="1:22" ht="32.25" customHeight="1">
      <c r="A15" s="8"/>
      <c r="B15" s="8"/>
      <c r="C15" s="7"/>
      <c r="D15" s="6" t="s">
        <v>126</v>
      </c>
      <c r="E15" s="25" t="s">
        <v>127</v>
      </c>
      <c r="F15" s="46" t="s">
        <v>126</v>
      </c>
      <c r="G15" s="14" t="s">
        <v>6</v>
      </c>
      <c r="H15" s="26"/>
      <c r="I15" s="23" t="s">
        <v>5</v>
      </c>
      <c r="J15" s="27"/>
      <c r="K15" s="24">
        <v>0</v>
      </c>
      <c r="L15" s="24">
        <v>0</v>
      </c>
      <c r="M15" s="24">
        <v>0</v>
      </c>
      <c r="N15" s="24">
        <v>0</v>
      </c>
      <c r="O15" s="24">
        <v>44300</v>
      </c>
      <c r="P15" s="24">
        <v>40000</v>
      </c>
      <c r="Q15" s="24">
        <v>12000</v>
      </c>
      <c r="R15" s="24">
        <v>0</v>
      </c>
      <c r="S15" s="24">
        <v>0</v>
      </c>
      <c r="T15" s="24">
        <v>0</v>
      </c>
      <c r="U15" s="24">
        <f t="shared" ref="U15:U16" si="3">SUM(K15:T15)</f>
        <v>96300</v>
      </c>
      <c r="V15" s="3"/>
    </row>
    <row r="16" spans="1:22" ht="42" customHeight="1">
      <c r="A16" s="8"/>
      <c r="B16" s="8"/>
      <c r="C16" s="7"/>
      <c r="D16" s="6" t="s">
        <v>124</v>
      </c>
      <c r="E16" s="25" t="s">
        <v>125</v>
      </c>
      <c r="F16" s="46" t="s">
        <v>124</v>
      </c>
      <c r="G16" s="14" t="s">
        <v>18</v>
      </c>
      <c r="H16" s="26"/>
      <c r="I16" s="23" t="s">
        <v>5</v>
      </c>
      <c r="J16" s="27"/>
      <c r="K16" s="24">
        <v>2663580.1800000002</v>
      </c>
      <c r="L16" s="24">
        <v>4214537.47</v>
      </c>
      <c r="M16" s="24">
        <v>1150543.26</v>
      </c>
      <c r="N16" s="24">
        <v>0</v>
      </c>
      <c r="O16" s="24">
        <v>6206157.5999999996</v>
      </c>
      <c r="P16" s="24">
        <v>8447368.5600000005</v>
      </c>
      <c r="Q16" s="24">
        <v>3800875.13</v>
      </c>
      <c r="R16" s="24">
        <v>585502.74</v>
      </c>
      <c r="S16" s="24">
        <v>8109951.5</v>
      </c>
      <c r="T16" s="24">
        <v>1909023.4</v>
      </c>
      <c r="U16" s="24">
        <f t="shared" si="3"/>
        <v>37087539.839999996</v>
      </c>
      <c r="V16" s="3"/>
    </row>
    <row r="17" spans="1:22" s="36" customFormat="1" ht="53.25" customHeight="1">
      <c r="A17" s="37"/>
      <c r="B17" s="71" t="s">
        <v>123</v>
      </c>
      <c r="C17" s="71"/>
      <c r="D17" s="72"/>
      <c r="E17" s="29" t="s">
        <v>122</v>
      </c>
      <c r="F17" s="58">
        <v>800000000</v>
      </c>
      <c r="G17" s="30" t="s">
        <v>18</v>
      </c>
      <c r="H17" s="31"/>
      <c r="I17" s="32" t="s">
        <v>5</v>
      </c>
      <c r="J17" s="33"/>
      <c r="K17" s="34">
        <f>K18</f>
        <v>0</v>
      </c>
      <c r="L17" s="34">
        <f t="shared" ref="L17:U17" si="4">L18</f>
        <v>0</v>
      </c>
      <c r="M17" s="34">
        <f t="shared" si="4"/>
        <v>0</v>
      </c>
      <c r="N17" s="34">
        <f t="shared" si="4"/>
        <v>0</v>
      </c>
      <c r="O17" s="34">
        <f t="shared" si="4"/>
        <v>0</v>
      </c>
      <c r="P17" s="34">
        <f t="shared" si="4"/>
        <v>2592766.67</v>
      </c>
      <c r="Q17" s="34">
        <f t="shared" si="4"/>
        <v>0</v>
      </c>
      <c r="R17" s="34">
        <f t="shared" si="4"/>
        <v>0</v>
      </c>
      <c r="S17" s="34">
        <f t="shared" si="4"/>
        <v>0</v>
      </c>
      <c r="T17" s="34">
        <f t="shared" si="4"/>
        <v>0</v>
      </c>
      <c r="U17" s="34">
        <f t="shared" si="4"/>
        <v>2592766.67</v>
      </c>
      <c r="V17" s="35"/>
    </row>
    <row r="18" spans="1:22" ht="32.25" customHeight="1">
      <c r="A18" s="8"/>
      <c r="B18" s="8"/>
      <c r="C18" s="7"/>
      <c r="D18" s="6" t="s">
        <v>120</v>
      </c>
      <c r="E18" s="25" t="s">
        <v>121</v>
      </c>
      <c r="F18" s="46" t="s">
        <v>120</v>
      </c>
      <c r="G18" s="14" t="s">
        <v>18</v>
      </c>
      <c r="H18" s="26"/>
      <c r="I18" s="23" t="s">
        <v>5</v>
      </c>
      <c r="J18" s="27"/>
      <c r="K18" s="24">
        <v>0</v>
      </c>
      <c r="L18" s="24">
        <v>0</v>
      </c>
      <c r="M18" s="24">
        <v>0</v>
      </c>
      <c r="N18" s="24">
        <v>0</v>
      </c>
      <c r="O18" s="24">
        <v>0</v>
      </c>
      <c r="P18" s="24">
        <f>2592800-33.33</f>
        <v>2592766.67</v>
      </c>
      <c r="Q18" s="24">
        <v>0</v>
      </c>
      <c r="R18" s="24">
        <v>0</v>
      </c>
      <c r="S18" s="24">
        <v>0</v>
      </c>
      <c r="T18" s="24">
        <v>0</v>
      </c>
      <c r="U18" s="24">
        <f>SUM(K18:T18)</f>
        <v>2592766.67</v>
      </c>
      <c r="V18" s="3"/>
    </row>
    <row r="19" spans="1:22" s="36" customFormat="1" ht="57" customHeight="1">
      <c r="A19" s="37"/>
      <c r="B19" s="71" t="s">
        <v>119</v>
      </c>
      <c r="C19" s="71"/>
      <c r="D19" s="72"/>
      <c r="E19" s="29" t="s">
        <v>118</v>
      </c>
      <c r="F19" s="58">
        <v>1200000000</v>
      </c>
      <c r="G19" s="30" t="s">
        <v>18</v>
      </c>
      <c r="H19" s="31"/>
      <c r="I19" s="32" t="s">
        <v>5</v>
      </c>
      <c r="J19" s="33"/>
      <c r="K19" s="34">
        <f>K20+K25</f>
        <v>6047702.1200000001</v>
      </c>
      <c r="L19" s="34">
        <f t="shared" ref="L19:U19" si="5">L20+L25</f>
        <v>0</v>
      </c>
      <c r="M19" s="34">
        <f t="shared" si="5"/>
        <v>9496040.459999999</v>
      </c>
      <c r="N19" s="34">
        <f t="shared" si="5"/>
        <v>30475771.399999999</v>
      </c>
      <c r="O19" s="34">
        <f t="shared" si="5"/>
        <v>22846117.000000004</v>
      </c>
      <c r="P19" s="34">
        <f t="shared" si="5"/>
        <v>0</v>
      </c>
      <c r="Q19" s="34">
        <f t="shared" si="5"/>
        <v>1901582.49</v>
      </c>
      <c r="R19" s="34">
        <f t="shared" si="5"/>
        <v>16154580</v>
      </c>
      <c r="S19" s="34">
        <f t="shared" si="5"/>
        <v>8255915.8499999996</v>
      </c>
      <c r="T19" s="34">
        <f t="shared" si="5"/>
        <v>0</v>
      </c>
      <c r="U19" s="34">
        <f t="shared" si="5"/>
        <v>95177709.319999993</v>
      </c>
      <c r="V19" s="35"/>
    </row>
    <row r="20" spans="1:22" s="57" customFormat="1" ht="42.75" customHeight="1">
      <c r="A20" s="47"/>
      <c r="B20" s="48"/>
      <c r="C20" s="80" t="s">
        <v>117</v>
      </c>
      <c r="D20" s="81"/>
      <c r="E20" s="49" t="s">
        <v>116</v>
      </c>
      <c r="F20" s="50">
        <v>1210000000</v>
      </c>
      <c r="G20" s="51" t="s">
        <v>18</v>
      </c>
      <c r="H20" s="52"/>
      <c r="I20" s="53" t="s">
        <v>5</v>
      </c>
      <c r="J20" s="54"/>
      <c r="K20" s="55">
        <f>K21+K22+K23+K24</f>
        <v>6047702.1200000001</v>
      </c>
      <c r="L20" s="55">
        <f t="shared" ref="L20:T20" si="6">L21+L22+L23+L24</f>
        <v>0</v>
      </c>
      <c r="M20" s="55">
        <f t="shared" si="6"/>
        <v>9496040.459999999</v>
      </c>
      <c r="N20" s="55">
        <f t="shared" si="6"/>
        <v>30475771.399999999</v>
      </c>
      <c r="O20" s="55">
        <f t="shared" si="6"/>
        <v>21001703.270000003</v>
      </c>
      <c r="P20" s="55">
        <f t="shared" si="6"/>
        <v>0</v>
      </c>
      <c r="Q20" s="55">
        <f t="shared" si="6"/>
        <v>1901582.49</v>
      </c>
      <c r="R20" s="55">
        <f t="shared" si="6"/>
        <v>1510580</v>
      </c>
      <c r="S20" s="55">
        <f t="shared" si="6"/>
        <v>8255915.8499999996</v>
      </c>
      <c r="T20" s="55">
        <f t="shared" si="6"/>
        <v>0</v>
      </c>
      <c r="U20" s="55">
        <f>SUM(K20:T20)</f>
        <v>78689295.589999989</v>
      </c>
      <c r="V20" s="56"/>
    </row>
    <row r="21" spans="1:22" ht="32.25" customHeight="1">
      <c r="A21" s="8"/>
      <c r="B21" s="8"/>
      <c r="C21" s="7"/>
      <c r="D21" s="6" t="s">
        <v>114</v>
      </c>
      <c r="E21" s="25" t="s">
        <v>115</v>
      </c>
      <c r="F21" s="46" t="s">
        <v>114</v>
      </c>
      <c r="G21" s="14" t="s">
        <v>18</v>
      </c>
      <c r="H21" s="26"/>
      <c r="I21" s="23" t="s">
        <v>5</v>
      </c>
      <c r="J21" s="27"/>
      <c r="K21" s="24">
        <v>1207564</v>
      </c>
      <c r="L21" s="24">
        <v>0</v>
      </c>
      <c r="M21" s="24">
        <v>1140584.46</v>
      </c>
      <c r="N21" s="24">
        <f>33336000-33336000</f>
        <v>0</v>
      </c>
      <c r="O21" s="24">
        <f>5664000-5664000</f>
        <v>0</v>
      </c>
      <c r="P21" s="24">
        <v>0</v>
      </c>
      <c r="Q21" s="24">
        <v>0</v>
      </c>
      <c r="R21" s="24">
        <v>0</v>
      </c>
      <c r="S21" s="24">
        <v>0</v>
      </c>
      <c r="T21" s="24">
        <v>0</v>
      </c>
      <c r="U21" s="55">
        <f t="shared" ref="U21:U28" si="7">SUM(K21:T21)</f>
        <v>2348148.46</v>
      </c>
      <c r="V21" s="3"/>
    </row>
    <row r="22" spans="1:22" ht="32.25" customHeight="1">
      <c r="A22" s="8"/>
      <c r="B22" s="8"/>
      <c r="C22" s="7"/>
      <c r="D22" s="6" t="s">
        <v>112</v>
      </c>
      <c r="E22" s="25" t="s">
        <v>113</v>
      </c>
      <c r="F22" s="46" t="s">
        <v>112</v>
      </c>
      <c r="G22" s="14" t="s">
        <v>21</v>
      </c>
      <c r="H22" s="26"/>
      <c r="I22" s="23" t="s">
        <v>5</v>
      </c>
      <c r="J22" s="27"/>
      <c r="K22" s="24">
        <v>0</v>
      </c>
      <c r="L22" s="24">
        <v>0</v>
      </c>
      <c r="M22" s="24">
        <v>7519910.4000000004</v>
      </c>
      <c r="N22" s="24">
        <f>18056624.4-2386403.1</f>
        <v>15670221.299999999</v>
      </c>
      <c r="O22" s="24">
        <f>19391511.66-489978.72</f>
        <v>18901532.940000001</v>
      </c>
      <c r="P22" s="24">
        <v>0</v>
      </c>
      <c r="Q22" s="24">
        <f>2698551-987126.76</f>
        <v>1711424.24</v>
      </c>
      <c r="R22" s="24">
        <f>2011779-652257</f>
        <v>1359522</v>
      </c>
      <c r="S22" s="24">
        <f>321623.54-321623.54</f>
        <v>0</v>
      </c>
      <c r="T22" s="24">
        <v>0</v>
      </c>
      <c r="U22" s="55">
        <f t="shared" si="7"/>
        <v>45162610.880000003</v>
      </c>
      <c r="V22" s="3"/>
    </row>
    <row r="23" spans="1:22" ht="42.75" customHeight="1">
      <c r="A23" s="8"/>
      <c r="B23" s="8"/>
      <c r="C23" s="7"/>
      <c r="D23" s="6" t="s">
        <v>110</v>
      </c>
      <c r="E23" s="25" t="s">
        <v>111</v>
      </c>
      <c r="F23" s="46" t="s">
        <v>110</v>
      </c>
      <c r="G23" s="14" t="s">
        <v>6</v>
      </c>
      <c r="H23" s="26"/>
      <c r="I23" s="23" t="s">
        <v>5</v>
      </c>
      <c r="J23" s="27"/>
      <c r="K23" s="24">
        <v>0</v>
      </c>
      <c r="L23" s="24">
        <v>0</v>
      </c>
      <c r="M23" s="24">
        <v>835545.59999999998</v>
      </c>
      <c r="N23" s="24">
        <f>2006291.6-265155.9</f>
        <v>1741135.7000000002</v>
      </c>
      <c r="O23" s="24">
        <f>2154612.41-54442.08</f>
        <v>2100170.33</v>
      </c>
      <c r="P23" s="24">
        <v>0</v>
      </c>
      <c r="Q23" s="24">
        <f>299839-109680.75</f>
        <v>190158.25</v>
      </c>
      <c r="R23" s="24">
        <f>223531-72473</f>
        <v>151058</v>
      </c>
      <c r="S23" s="24">
        <f>35780.39-35780.39</f>
        <v>0</v>
      </c>
      <c r="T23" s="24">
        <v>0</v>
      </c>
      <c r="U23" s="55">
        <f t="shared" si="7"/>
        <v>5018067.8800000008</v>
      </c>
      <c r="V23" s="3"/>
    </row>
    <row r="24" spans="1:22" ht="53.25" customHeight="1">
      <c r="A24" s="8"/>
      <c r="B24" s="8"/>
      <c r="C24" s="7"/>
      <c r="D24" s="6" t="s">
        <v>108</v>
      </c>
      <c r="E24" s="25" t="s">
        <v>109</v>
      </c>
      <c r="F24" s="46" t="s">
        <v>108</v>
      </c>
      <c r="G24" s="14" t="s">
        <v>18</v>
      </c>
      <c r="H24" s="26"/>
      <c r="I24" s="23" t="s">
        <v>5</v>
      </c>
      <c r="J24" s="27"/>
      <c r="K24" s="24">
        <v>4840138.12</v>
      </c>
      <c r="L24" s="24">
        <v>0</v>
      </c>
      <c r="M24" s="24">
        <v>0</v>
      </c>
      <c r="N24" s="24">
        <v>13064414.4</v>
      </c>
      <c r="O24" s="24">
        <v>0</v>
      </c>
      <c r="P24" s="24">
        <v>0</v>
      </c>
      <c r="Q24" s="24">
        <v>0</v>
      </c>
      <c r="R24" s="24">
        <v>0</v>
      </c>
      <c r="S24" s="24">
        <v>8255915.8499999996</v>
      </c>
      <c r="T24" s="24">
        <v>0</v>
      </c>
      <c r="U24" s="55">
        <f t="shared" si="7"/>
        <v>26160468.369999997</v>
      </c>
      <c r="V24" s="3"/>
    </row>
    <row r="25" spans="1:22" s="57" customFormat="1" ht="42.75" customHeight="1">
      <c r="A25" s="47"/>
      <c r="B25" s="48"/>
      <c r="C25" s="80" t="s">
        <v>107</v>
      </c>
      <c r="D25" s="81"/>
      <c r="E25" s="49" t="s">
        <v>161</v>
      </c>
      <c r="F25" s="50">
        <v>1220000000</v>
      </c>
      <c r="G25" s="51" t="s">
        <v>18</v>
      </c>
      <c r="H25" s="52"/>
      <c r="I25" s="53" t="s">
        <v>5</v>
      </c>
      <c r="J25" s="54"/>
      <c r="K25" s="55">
        <f>K26+K27+K28</f>
        <v>0</v>
      </c>
      <c r="L25" s="55">
        <f t="shared" ref="L25:T25" si="8">L26+L27+L28</f>
        <v>0</v>
      </c>
      <c r="M25" s="55">
        <f t="shared" si="8"/>
        <v>0</v>
      </c>
      <c r="N25" s="55">
        <f t="shared" si="8"/>
        <v>0</v>
      </c>
      <c r="O25" s="55">
        <f t="shared" si="8"/>
        <v>1844413.73</v>
      </c>
      <c r="P25" s="55">
        <f t="shared" si="8"/>
        <v>0</v>
      </c>
      <c r="Q25" s="55">
        <f t="shared" si="8"/>
        <v>0</v>
      </c>
      <c r="R25" s="55">
        <f t="shared" si="8"/>
        <v>14644000</v>
      </c>
      <c r="S25" s="55">
        <f t="shared" si="8"/>
        <v>0</v>
      </c>
      <c r="T25" s="55">
        <f t="shared" si="8"/>
        <v>0</v>
      </c>
      <c r="U25" s="55">
        <f t="shared" si="7"/>
        <v>16488413.73</v>
      </c>
      <c r="V25" s="56"/>
    </row>
    <row r="26" spans="1:22" ht="90.75" customHeight="1">
      <c r="A26" s="8"/>
      <c r="B26" s="8"/>
      <c r="C26" s="7"/>
      <c r="D26" s="6" t="s">
        <v>105</v>
      </c>
      <c r="E26" s="25" t="s">
        <v>106</v>
      </c>
      <c r="F26" s="46" t="s">
        <v>105</v>
      </c>
      <c r="G26" s="14" t="s">
        <v>21</v>
      </c>
      <c r="H26" s="26"/>
      <c r="I26" s="23" t="s">
        <v>5</v>
      </c>
      <c r="J26" s="27"/>
      <c r="K26" s="24">
        <v>0</v>
      </c>
      <c r="L26" s="24">
        <v>0</v>
      </c>
      <c r="M26" s="24">
        <v>0</v>
      </c>
      <c r="N26" s="24">
        <v>0</v>
      </c>
      <c r="O26" s="24">
        <v>0</v>
      </c>
      <c r="P26" s="24">
        <v>0</v>
      </c>
      <c r="Q26" s="24">
        <v>0</v>
      </c>
      <c r="R26" s="24">
        <v>8786400</v>
      </c>
      <c r="S26" s="24">
        <v>0</v>
      </c>
      <c r="T26" s="24">
        <v>0</v>
      </c>
      <c r="U26" s="55">
        <f t="shared" si="7"/>
        <v>8786400</v>
      </c>
      <c r="V26" s="3"/>
    </row>
    <row r="27" spans="1:22" ht="100.5" customHeight="1">
      <c r="A27" s="8"/>
      <c r="B27" s="8"/>
      <c r="C27" s="7"/>
      <c r="D27" s="6" t="s">
        <v>103</v>
      </c>
      <c r="E27" s="25" t="s">
        <v>104</v>
      </c>
      <c r="F27" s="46" t="s">
        <v>103</v>
      </c>
      <c r="G27" s="14" t="s">
        <v>6</v>
      </c>
      <c r="H27" s="26"/>
      <c r="I27" s="23" t="s">
        <v>5</v>
      </c>
      <c r="J27" s="27"/>
      <c r="K27" s="24">
        <v>0</v>
      </c>
      <c r="L27" s="24">
        <v>0</v>
      </c>
      <c r="M27" s="24">
        <v>0</v>
      </c>
      <c r="N27" s="24">
        <v>0</v>
      </c>
      <c r="O27" s="24">
        <v>0</v>
      </c>
      <c r="P27" s="24">
        <v>0</v>
      </c>
      <c r="Q27" s="24">
        <v>0</v>
      </c>
      <c r="R27" s="24">
        <v>5857600</v>
      </c>
      <c r="S27" s="24">
        <v>0</v>
      </c>
      <c r="T27" s="24">
        <v>0</v>
      </c>
      <c r="U27" s="55">
        <f t="shared" si="7"/>
        <v>5857600</v>
      </c>
      <c r="V27" s="3"/>
    </row>
    <row r="28" spans="1:22" ht="32.25" customHeight="1">
      <c r="A28" s="8"/>
      <c r="B28" s="8"/>
      <c r="C28" s="7"/>
      <c r="D28" s="6" t="s">
        <v>101</v>
      </c>
      <c r="E28" s="25" t="s">
        <v>102</v>
      </c>
      <c r="F28" s="46" t="s">
        <v>101</v>
      </c>
      <c r="G28" s="14" t="s">
        <v>6</v>
      </c>
      <c r="H28" s="26"/>
      <c r="I28" s="23" t="s">
        <v>5</v>
      </c>
      <c r="J28" s="27"/>
      <c r="K28" s="24">
        <v>0</v>
      </c>
      <c r="L28" s="24">
        <v>0</v>
      </c>
      <c r="M28" s="24">
        <v>0</v>
      </c>
      <c r="N28" s="24">
        <v>0</v>
      </c>
      <c r="O28" s="24">
        <v>1844413.73</v>
      </c>
      <c r="P28" s="24">
        <v>0</v>
      </c>
      <c r="Q28" s="24">
        <v>0</v>
      </c>
      <c r="R28" s="24">
        <v>0</v>
      </c>
      <c r="S28" s="24">
        <v>0</v>
      </c>
      <c r="T28" s="24">
        <v>0</v>
      </c>
      <c r="U28" s="55">
        <f t="shared" si="7"/>
        <v>1844413.73</v>
      </c>
      <c r="V28" s="3"/>
    </row>
    <row r="29" spans="1:22" s="36" customFormat="1" ht="91.5" customHeight="1">
      <c r="A29" s="37"/>
      <c r="B29" s="71" t="s">
        <v>100</v>
      </c>
      <c r="C29" s="71"/>
      <c r="D29" s="72"/>
      <c r="E29" s="29" t="s">
        <v>99</v>
      </c>
      <c r="F29" s="58">
        <v>1300000000</v>
      </c>
      <c r="G29" s="30" t="s">
        <v>18</v>
      </c>
      <c r="H29" s="31"/>
      <c r="I29" s="32" t="s">
        <v>5</v>
      </c>
      <c r="J29" s="33"/>
      <c r="K29" s="34">
        <f>+K30+K31+K32</f>
        <v>35641.999999999993</v>
      </c>
      <c r="L29" s="34">
        <f t="shared" ref="L29:U29" si="9">+L30+L31+L32</f>
        <v>35641.999999999993</v>
      </c>
      <c r="M29" s="34">
        <f t="shared" si="9"/>
        <v>35641.999999999993</v>
      </c>
      <c r="N29" s="34">
        <f t="shared" si="9"/>
        <v>16790</v>
      </c>
      <c r="O29" s="34">
        <f t="shared" si="9"/>
        <v>16790</v>
      </c>
      <c r="P29" s="34">
        <f t="shared" si="9"/>
        <v>16790</v>
      </c>
      <c r="Q29" s="34">
        <f t="shared" si="9"/>
        <v>35641.999999999993</v>
      </c>
      <c r="R29" s="34">
        <f t="shared" si="9"/>
        <v>18852</v>
      </c>
      <c r="S29" s="34">
        <f t="shared" si="9"/>
        <v>52431.999999999993</v>
      </c>
      <c r="T29" s="34">
        <f t="shared" si="9"/>
        <v>35641.999999999993</v>
      </c>
      <c r="U29" s="34">
        <f t="shared" si="9"/>
        <v>299864</v>
      </c>
      <c r="V29" s="35"/>
    </row>
    <row r="30" spans="1:22" ht="32.25" customHeight="1">
      <c r="A30" s="8"/>
      <c r="B30" s="8"/>
      <c r="C30" s="7"/>
      <c r="D30" s="6" t="s">
        <v>97</v>
      </c>
      <c r="E30" s="25" t="s">
        <v>98</v>
      </c>
      <c r="F30" s="46" t="s">
        <v>97</v>
      </c>
      <c r="G30" s="14" t="s">
        <v>21</v>
      </c>
      <c r="H30" s="26"/>
      <c r="I30" s="23" t="s">
        <v>5</v>
      </c>
      <c r="J30" s="27"/>
      <c r="K30" s="24">
        <v>16790</v>
      </c>
      <c r="L30" s="24">
        <v>16790</v>
      </c>
      <c r="M30" s="24">
        <v>16790</v>
      </c>
      <c r="N30" s="24">
        <v>16790</v>
      </c>
      <c r="O30" s="24">
        <v>16790</v>
      </c>
      <c r="P30" s="24">
        <v>16790</v>
      </c>
      <c r="Q30" s="24">
        <v>16790</v>
      </c>
      <c r="R30" s="24">
        <v>0</v>
      </c>
      <c r="S30" s="24">
        <v>33580</v>
      </c>
      <c r="T30" s="24">
        <v>16790</v>
      </c>
      <c r="U30" s="24">
        <f>SUM(K30:T30)</f>
        <v>167900</v>
      </c>
      <c r="V30" s="3"/>
    </row>
    <row r="31" spans="1:22" ht="53.25" customHeight="1">
      <c r="A31" s="8"/>
      <c r="B31" s="8"/>
      <c r="C31" s="7"/>
      <c r="D31" s="6" t="s">
        <v>95</v>
      </c>
      <c r="E31" s="25" t="s">
        <v>96</v>
      </c>
      <c r="F31" s="46" t="s">
        <v>95</v>
      </c>
      <c r="G31" s="14" t="s">
        <v>21</v>
      </c>
      <c r="H31" s="26"/>
      <c r="I31" s="23" t="s">
        <v>5</v>
      </c>
      <c r="J31" s="27"/>
      <c r="K31" s="24">
        <v>18663.48</v>
      </c>
      <c r="L31" s="24">
        <v>18663.48</v>
      </c>
      <c r="M31" s="24">
        <v>18663.48</v>
      </c>
      <c r="N31" s="24">
        <v>0</v>
      </c>
      <c r="O31" s="24">
        <v>0</v>
      </c>
      <c r="P31" s="24">
        <v>0</v>
      </c>
      <c r="Q31" s="24">
        <v>18663.48</v>
      </c>
      <c r="R31" s="24">
        <v>18663.48</v>
      </c>
      <c r="S31" s="24">
        <v>18663.48</v>
      </c>
      <c r="T31" s="24">
        <v>18663.48</v>
      </c>
      <c r="U31" s="24">
        <f t="shared" ref="U31:U32" si="10">SUM(K31:T31)</f>
        <v>130644.35999999999</v>
      </c>
      <c r="V31" s="3"/>
    </row>
    <row r="32" spans="1:22" ht="72" customHeight="1">
      <c r="A32" s="8"/>
      <c r="B32" s="8"/>
      <c r="C32" s="7"/>
      <c r="D32" s="6" t="s">
        <v>93</v>
      </c>
      <c r="E32" s="25" t="s">
        <v>94</v>
      </c>
      <c r="F32" s="46" t="s">
        <v>93</v>
      </c>
      <c r="G32" s="14" t="s">
        <v>11</v>
      </c>
      <c r="H32" s="26"/>
      <c r="I32" s="23" t="s">
        <v>5</v>
      </c>
      <c r="J32" s="27"/>
      <c r="K32" s="24">
        <v>188.52</v>
      </c>
      <c r="L32" s="24">
        <v>188.52</v>
      </c>
      <c r="M32" s="24">
        <v>188.52</v>
      </c>
      <c r="N32" s="24">
        <v>0</v>
      </c>
      <c r="O32" s="24">
        <v>0</v>
      </c>
      <c r="P32" s="24">
        <v>0</v>
      </c>
      <c r="Q32" s="24">
        <v>188.52</v>
      </c>
      <c r="R32" s="24">
        <v>188.52</v>
      </c>
      <c r="S32" s="24">
        <v>188.52</v>
      </c>
      <c r="T32" s="24">
        <v>188.52</v>
      </c>
      <c r="U32" s="24">
        <f t="shared" si="10"/>
        <v>1319.64</v>
      </c>
      <c r="V32" s="3"/>
    </row>
    <row r="33" spans="1:22" s="36" customFormat="1" ht="42.75" customHeight="1">
      <c r="A33" s="37"/>
      <c r="B33" s="71" t="s">
        <v>92</v>
      </c>
      <c r="C33" s="71"/>
      <c r="D33" s="72"/>
      <c r="E33" s="29" t="s">
        <v>91</v>
      </c>
      <c r="F33" s="58">
        <v>1500000000</v>
      </c>
      <c r="G33" s="30" t="s">
        <v>21</v>
      </c>
      <c r="H33" s="31"/>
      <c r="I33" s="32" t="s">
        <v>26</v>
      </c>
      <c r="J33" s="33"/>
      <c r="K33" s="34">
        <f>K34</f>
        <v>2209.33</v>
      </c>
      <c r="L33" s="34">
        <f t="shared" ref="L33:U33" si="11">L34</f>
        <v>2018.72</v>
      </c>
      <c r="M33" s="34">
        <f t="shared" si="11"/>
        <v>1115.6300000000001</v>
      </c>
      <c r="N33" s="34">
        <f t="shared" si="11"/>
        <v>8313.91</v>
      </c>
      <c r="O33" s="34">
        <f t="shared" si="11"/>
        <v>3307.56</v>
      </c>
      <c r="P33" s="34">
        <f t="shared" si="11"/>
        <v>1834.93</v>
      </c>
      <c r="Q33" s="34">
        <f t="shared" si="11"/>
        <v>1654.16</v>
      </c>
      <c r="R33" s="34">
        <f t="shared" si="11"/>
        <v>440.2</v>
      </c>
      <c r="S33" s="34">
        <f t="shared" si="11"/>
        <v>1495.32</v>
      </c>
      <c r="T33" s="34">
        <f t="shared" si="11"/>
        <v>890.24</v>
      </c>
      <c r="U33" s="34">
        <f t="shared" si="11"/>
        <v>23280.000000000004</v>
      </c>
      <c r="V33" s="35"/>
    </row>
    <row r="34" spans="1:22" ht="42.75" customHeight="1">
      <c r="A34" s="8"/>
      <c r="B34" s="8"/>
      <c r="C34" s="7"/>
      <c r="D34" s="6" t="s">
        <v>89</v>
      </c>
      <c r="E34" s="25" t="s">
        <v>90</v>
      </c>
      <c r="F34" s="46" t="s">
        <v>89</v>
      </c>
      <c r="G34" s="14" t="s">
        <v>21</v>
      </c>
      <c r="H34" s="26"/>
      <c r="I34" s="23" t="s">
        <v>26</v>
      </c>
      <c r="J34" s="27"/>
      <c r="K34" s="24">
        <v>2209.33</v>
      </c>
      <c r="L34" s="24">
        <v>2018.72</v>
      </c>
      <c r="M34" s="24">
        <v>1115.6300000000001</v>
      </c>
      <c r="N34" s="24">
        <v>8313.91</v>
      </c>
      <c r="O34" s="24">
        <v>3307.56</v>
      </c>
      <c r="P34" s="24">
        <v>1834.93</v>
      </c>
      <c r="Q34" s="24">
        <v>1654.16</v>
      </c>
      <c r="R34" s="24">
        <v>440.2</v>
      </c>
      <c r="S34" s="24">
        <v>1495.32</v>
      </c>
      <c r="T34" s="24">
        <v>890.24</v>
      </c>
      <c r="U34" s="24">
        <f>SUM(K34:T34)</f>
        <v>23280.000000000004</v>
      </c>
      <c r="V34" s="3"/>
    </row>
    <row r="35" spans="1:22" s="36" customFormat="1" ht="42.75" customHeight="1">
      <c r="A35" s="37"/>
      <c r="B35" s="71" t="s">
        <v>88</v>
      </c>
      <c r="C35" s="71"/>
      <c r="D35" s="72"/>
      <c r="E35" s="29" t="s">
        <v>87</v>
      </c>
      <c r="F35" s="58">
        <v>1600000000</v>
      </c>
      <c r="G35" s="30" t="s">
        <v>21</v>
      </c>
      <c r="H35" s="31"/>
      <c r="I35" s="32" t="s">
        <v>5</v>
      </c>
      <c r="J35" s="33"/>
      <c r="K35" s="34">
        <f>K36</f>
        <v>871167.47</v>
      </c>
      <c r="L35" s="34">
        <f t="shared" ref="L35:U35" si="12">L36</f>
        <v>573992.62</v>
      </c>
      <c r="M35" s="34">
        <f t="shared" si="12"/>
        <v>244231.73</v>
      </c>
      <c r="N35" s="34">
        <f t="shared" si="12"/>
        <v>0</v>
      </c>
      <c r="O35" s="34">
        <f t="shared" si="12"/>
        <v>1642278</v>
      </c>
      <c r="P35" s="34">
        <f t="shared" si="12"/>
        <v>665020.4</v>
      </c>
      <c r="Q35" s="34">
        <f t="shared" si="12"/>
        <v>647865.25</v>
      </c>
      <c r="R35" s="34">
        <f t="shared" si="12"/>
        <v>43785.52</v>
      </c>
      <c r="S35" s="34">
        <f t="shared" si="12"/>
        <v>316732.51</v>
      </c>
      <c r="T35" s="34">
        <f t="shared" si="12"/>
        <v>258239.42</v>
      </c>
      <c r="U35" s="34">
        <f t="shared" si="12"/>
        <v>5263312.919999999</v>
      </c>
      <c r="V35" s="35"/>
    </row>
    <row r="36" spans="1:22" ht="32.25" customHeight="1">
      <c r="A36" s="8"/>
      <c r="B36" s="8"/>
      <c r="C36" s="7"/>
      <c r="D36" s="6" t="s">
        <v>85</v>
      </c>
      <c r="E36" s="25" t="s">
        <v>86</v>
      </c>
      <c r="F36" s="46" t="s">
        <v>85</v>
      </c>
      <c r="G36" s="14" t="s">
        <v>21</v>
      </c>
      <c r="H36" s="26"/>
      <c r="I36" s="23" t="s">
        <v>5</v>
      </c>
      <c r="J36" s="27"/>
      <c r="K36" s="24">
        <v>871167.47</v>
      </c>
      <c r="L36" s="24">
        <v>573992.62</v>
      </c>
      <c r="M36" s="24">
        <v>244231.73</v>
      </c>
      <c r="N36" s="24">
        <v>0</v>
      </c>
      <c r="O36" s="24">
        <v>1642278</v>
      </c>
      <c r="P36" s="24">
        <v>665020.4</v>
      </c>
      <c r="Q36" s="24">
        <v>647865.25</v>
      </c>
      <c r="R36" s="24">
        <v>43785.52</v>
      </c>
      <c r="S36" s="24">
        <v>316732.51</v>
      </c>
      <c r="T36" s="24">
        <v>258239.42</v>
      </c>
      <c r="U36" s="24">
        <f>SUM(K36:T36)</f>
        <v>5263312.919999999</v>
      </c>
      <c r="V36" s="3"/>
    </row>
    <row r="37" spans="1:22" s="36" customFormat="1" ht="42.75" customHeight="1">
      <c r="A37" s="37"/>
      <c r="B37" s="71" t="s">
        <v>84</v>
      </c>
      <c r="C37" s="71"/>
      <c r="D37" s="72"/>
      <c r="E37" s="29" t="s">
        <v>83</v>
      </c>
      <c r="F37" s="58">
        <v>1800000000</v>
      </c>
      <c r="G37" s="30" t="s">
        <v>18</v>
      </c>
      <c r="H37" s="31"/>
      <c r="I37" s="32" t="s">
        <v>5</v>
      </c>
      <c r="J37" s="33"/>
      <c r="K37" s="34">
        <f>K38</f>
        <v>900000</v>
      </c>
      <c r="L37" s="34">
        <f t="shared" ref="L37:U37" si="13">L38</f>
        <v>0</v>
      </c>
      <c r="M37" s="34">
        <f t="shared" si="13"/>
        <v>1117939.6000000001</v>
      </c>
      <c r="N37" s="34">
        <f t="shared" si="13"/>
        <v>25174172.32</v>
      </c>
      <c r="O37" s="34">
        <f t="shared" si="13"/>
        <v>0</v>
      </c>
      <c r="P37" s="34">
        <f t="shared" si="13"/>
        <v>2253428.5</v>
      </c>
      <c r="Q37" s="34">
        <f t="shared" si="13"/>
        <v>4395511</v>
      </c>
      <c r="R37" s="34">
        <f t="shared" si="13"/>
        <v>0</v>
      </c>
      <c r="S37" s="34">
        <f t="shared" si="13"/>
        <v>0</v>
      </c>
      <c r="T37" s="34">
        <f t="shared" si="13"/>
        <v>250000</v>
      </c>
      <c r="U37" s="34">
        <f t="shared" si="13"/>
        <v>34091051.420000002</v>
      </c>
      <c r="V37" s="35"/>
    </row>
    <row r="38" spans="1:22" s="57" customFormat="1" ht="42.75" customHeight="1">
      <c r="A38" s="47"/>
      <c r="B38" s="48"/>
      <c r="C38" s="80" t="s">
        <v>82</v>
      </c>
      <c r="D38" s="81"/>
      <c r="E38" s="49" t="s">
        <v>81</v>
      </c>
      <c r="F38" s="50">
        <v>1810000000</v>
      </c>
      <c r="G38" s="51" t="s">
        <v>18</v>
      </c>
      <c r="H38" s="52"/>
      <c r="I38" s="53" t="s">
        <v>5</v>
      </c>
      <c r="J38" s="54"/>
      <c r="K38" s="55">
        <f>K39+K40+K41+K42</f>
        <v>900000</v>
      </c>
      <c r="L38" s="55">
        <f t="shared" ref="L38:T38" si="14">L39+L40+L41+L42</f>
        <v>0</v>
      </c>
      <c r="M38" s="55">
        <f t="shared" si="14"/>
        <v>1117939.6000000001</v>
      </c>
      <c r="N38" s="55">
        <f t="shared" si="14"/>
        <v>25174172.32</v>
      </c>
      <c r="O38" s="55">
        <f t="shared" si="14"/>
        <v>0</v>
      </c>
      <c r="P38" s="55">
        <f t="shared" si="14"/>
        <v>2253428.5</v>
      </c>
      <c r="Q38" s="55">
        <f t="shared" si="14"/>
        <v>4395511</v>
      </c>
      <c r="R38" s="55">
        <f t="shared" si="14"/>
        <v>0</v>
      </c>
      <c r="S38" s="55">
        <f t="shared" si="14"/>
        <v>0</v>
      </c>
      <c r="T38" s="55">
        <f t="shared" si="14"/>
        <v>250000</v>
      </c>
      <c r="U38" s="55">
        <f>SUM(K38:T38)</f>
        <v>34091051.420000002</v>
      </c>
      <c r="V38" s="56"/>
    </row>
    <row r="39" spans="1:22" ht="32.25" customHeight="1">
      <c r="A39" s="8"/>
      <c r="B39" s="8"/>
      <c r="C39" s="7"/>
      <c r="D39" s="6" t="s">
        <v>79</v>
      </c>
      <c r="E39" s="25" t="s">
        <v>80</v>
      </c>
      <c r="F39" s="46" t="s">
        <v>79</v>
      </c>
      <c r="G39" s="14" t="s">
        <v>21</v>
      </c>
      <c r="H39" s="26"/>
      <c r="I39" s="23" t="s">
        <v>5</v>
      </c>
      <c r="J39" s="27"/>
      <c r="K39" s="24">
        <v>0</v>
      </c>
      <c r="L39" s="24">
        <v>0</v>
      </c>
      <c r="M39" s="24">
        <v>850105.6</v>
      </c>
      <c r="N39" s="24">
        <v>25174172.32</v>
      </c>
      <c r="O39" s="24">
        <v>0</v>
      </c>
      <c r="P39" s="24">
        <v>2253428.5</v>
      </c>
      <c r="Q39" s="24">
        <f>3955693.58-960182.58</f>
        <v>2995511</v>
      </c>
      <c r="R39" s="24">
        <v>0</v>
      </c>
      <c r="S39" s="24">
        <v>0</v>
      </c>
      <c r="T39" s="24">
        <v>0</v>
      </c>
      <c r="U39" s="55">
        <f t="shared" ref="U39:U42" si="15">SUM(K39:T39)</f>
        <v>31273217.420000002</v>
      </c>
      <c r="V39" s="3"/>
    </row>
    <row r="40" spans="1:22" ht="32.25" customHeight="1">
      <c r="A40" s="8"/>
      <c r="B40" s="8"/>
      <c r="C40" s="7"/>
      <c r="D40" s="6" t="s">
        <v>77</v>
      </c>
      <c r="E40" s="25" t="s">
        <v>78</v>
      </c>
      <c r="F40" s="46" t="s">
        <v>77</v>
      </c>
      <c r="G40" s="14" t="s">
        <v>18</v>
      </c>
      <c r="H40" s="26"/>
      <c r="I40" s="23" t="s">
        <v>5</v>
      </c>
      <c r="J40" s="27"/>
      <c r="K40" s="24">
        <v>900000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24">
        <v>0</v>
      </c>
      <c r="R40" s="24">
        <v>0</v>
      </c>
      <c r="S40" s="24">
        <v>0</v>
      </c>
      <c r="T40" s="24">
        <v>250000</v>
      </c>
      <c r="U40" s="55">
        <f t="shared" si="15"/>
        <v>1150000</v>
      </c>
      <c r="V40" s="3"/>
    </row>
    <row r="41" spans="1:22" ht="41.25" customHeight="1">
      <c r="A41" s="8"/>
      <c r="B41" s="8"/>
      <c r="C41" s="7"/>
      <c r="D41" s="6" t="s">
        <v>75</v>
      </c>
      <c r="E41" s="25" t="s">
        <v>76</v>
      </c>
      <c r="F41" s="46" t="s">
        <v>75</v>
      </c>
      <c r="G41" s="14" t="s">
        <v>18</v>
      </c>
      <c r="H41" s="26"/>
      <c r="I41" s="23" t="s">
        <v>5</v>
      </c>
      <c r="J41" s="27"/>
      <c r="K41" s="24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1400000</v>
      </c>
      <c r="R41" s="24">
        <v>0</v>
      </c>
      <c r="S41" s="24">
        <v>0</v>
      </c>
      <c r="T41" s="24">
        <v>0</v>
      </c>
      <c r="U41" s="55">
        <f t="shared" si="15"/>
        <v>1400000</v>
      </c>
      <c r="V41" s="3"/>
    </row>
    <row r="42" spans="1:22" ht="32.25" customHeight="1">
      <c r="A42" s="8"/>
      <c r="B42" s="8"/>
      <c r="C42" s="7"/>
      <c r="D42" s="6" t="s">
        <v>73</v>
      </c>
      <c r="E42" s="25" t="s">
        <v>74</v>
      </c>
      <c r="F42" s="46" t="s">
        <v>73</v>
      </c>
      <c r="G42" s="14" t="s">
        <v>6</v>
      </c>
      <c r="H42" s="26"/>
      <c r="I42" s="23" t="s">
        <v>5</v>
      </c>
      <c r="J42" s="27"/>
      <c r="K42" s="24">
        <v>0</v>
      </c>
      <c r="L42" s="24">
        <v>0</v>
      </c>
      <c r="M42" s="24">
        <v>267834</v>
      </c>
      <c r="N42" s="24">
        <v>0</v>
      </c>
      <c r="O42" s="24">
        <v>0</v>
      </c>
      <c r="P42" s="24">
        <v>0</v>
      </c>
      <c r="Q42" s="24">
        <v>0</v>
      </c>
      <c r="R42" s="24">
        <v>0</v>
      </c>
      <c r="S42" s="24">
        <v>0</v>
      </c>
      <c r="T42" s="24">
        <v>0</v>
      </c>
      <c r="U42" s="55">
        <f t="shared" si="15"/>
        <v>267834</v>
      </c>
      <c r="V42" s="3"/>
    </row>
    <row r="43" spans="1:22" s="36" customFormat="1" ht="42.75" customHeight="1">
      <c r="A43" s="37"/>
      <c r="B43" s="71" t="s">
        <v>72</v>
      </c>
      <c r="C43" s="71"/>
      <c r="D43" s="72"/>
      <c r="E43" s="29" t="s">
        <v>71</v>
      </c>
      <c r="F43" s="58">
        <v>2000000000</v>
      </c>
      <c r="G43" s="30" t="s">
        <v>18</v>
      </c>
      <c r="H43" s="31"/>
      <c r="I43" s="32" t="s">
        <v>65</v>
      </c>
      <c r="J43" s="33"/>
      <c r="K43" s="34">
        <f>K44+K45+K46</f>
        <v>29627545.219999999</v>
      </c>
      <c r="L43" s="34">
        <f t="shared" ref="L43:U43" si="16">L44+L45+L46</f>
        <v>28389100</v>
      </c>
      <c r="M43" s="34">
        <f t="shared" si="16"/>
        <v>22858402.48</v>
      </c>
      <c r="N43" s="34">
        <f t="shared" si="16"/>
        <v>45326300</v>
      </c>
      <c r="O43" s="34">
        <f t="shared" si="16"/>
        <v>50460147.18</v>
      </c>
      <c r="P43" s="34">
        <f t="shared" si="16"/>
        <v>32414053.830000002</v>
      </c>
      <c r="Q43" s="34">
        <f t="shared" si="16"/>
        <v>35570432</v>
      </c>
      <c r="R43" s="34">
        <f t="shared" si="16"/>
        <v>13976620</v>
      </c>
      <c r="S43" s="34">
        <f t="shared" si="16"/>
        <v>22261000</v>
      </c>
      <c r="T43" s="34">
        <f t="shared" si="16"/>
        <v>18763146.84</v>
      </c>
      <c r="U43" s="34">
        <f t="shared" si="16"/>
        <v>299646747.55000001</v>
      </c>
      <c r="V43" s="35"/>
    </row>
    <row r="44" spans="1:22" ht="53.25" customHeight="1">
      <c r="A44" s="8"/>
      <c r="B44" s="8"/>
      <c r="C44" s="7"/>
      <c r="D44" s="6" t="s">
        <v>69</v>
      </c>
      <c r="E44" s="25" t="s">
        <v>70</v>
      </c>
      <c r="F44" s="46" t="s">
        <v>69</v>
      </c>
      <c r="G44" s="14" t="s">
        <v>18</v>
      </c>
      <c r="H44" s="26"/>
      <c r="I44" s="23" t="s">
        <v>68</v>
      </c>
      <c r="J44" s="27"/>
      <c r="K44" s="24">
        <v>27692100</v>
      </c>
      <c r="L44" s="24">
        <v>26889100</v>
      </c>
      <c r="M44" s="24">
        <v>16198500</v>
      </c>
      <c r="N44" s="24">
        <v>45326300</v>
      </c>
      <c r="O44" s="24">
        <v>48085900</v>
      </c>
      <c r="P44" s="24">
        <v>28705100</v>
      </c>
      <c r="Q44" s="24">
        <v>30230600</v>
      </c>
      <c r="R44" s="24">
        <v>10260600</v>
      </c>
      <c r="S44" s="24">
        <v>16941000</v>
      </c>
      <c r="T44" s="24">
        <v>16899300</v>
      </c>
      <c r="U44" s="24">
        <f>SUM(K44:T44)</f>
        <v>267228500</v>
      </c>
      <c r="V44" s="3"/>
    </row>
    <row r="45" spans="1:22" ht="21.75" customHeight="1">
      <c r="A45" s="8"/>
      <c r="B45" s="8"/>
      <c r="C45" s="7"/>
      <c r="D45" s="6" t="s">
        <v>66</v>
      </c>
      <c r="E45" s="25" t="s">
        <v>67</v>
      </c>
      <c r="F45" s="46" t="s">
        <v>66</v>
      </c>
      <c r="G45" s="14" t="s">
        <v>18</v>
      </c>
      <c r="H45" s="26"/>
      <c r="I45" s="23" t="s">
        <v>63</v>
      </c>
      <c r="J45" s="27"/>
      <c r="K45" s="24">
        <v>1800000</v>
      </c>
      <c r="L45" s="24">
        <v>1500000</v>
      </c>
      <c r="M45" s="24">
        <v>6558100</v>
      </c>
      <c r="N45" s="24">
        <v>0</v>
      </c>
      <c r="O45" s="24">
        <v>2300000</v>
      </c>
      <c r="P45" s="24">
        <v>3594895.55</v>
      </c>
      <c r="Q45" s="24">
        <v>5339832</v>
      </c>
      <c r="R45" s="24">
        <v>3716020</v>
      </c>
      <c r="S45" s="24">
        <v>5320000</v>
      </c>
      <c r="T45" s="24">
        <v>1839400</v>
      </c>
      <c r="U45" s="24">
        <f t="shared" ref="U45:U46" si="17">SUM(K45:T45)</f>
        <v>31968247.550000001</v>
      </c>
      <c r="V45" s="3"/>
    </row>
    <row r="46" spans="1:22" ht="21.75" customHeight="1">
      <c r="A46" s="8"/>
      <c r="B46" s="8"/>
      <c r="C46" s="7"/>
      <c r="D46" s="6" t="s">
        <v>64</v>
      </c>
      <c r="E46" s="25" t="s">
        <v>65</v>
      </c>
      <c r="F46" s="46" t="s">
        <v>64</v>
      </c>
      <c r="G46" s="14" t="s">
        <v>6</v>
      </c>
      <c r="H46" s="26"/>
      <c r="I46" s="23" t="s">
        <v>63</v>
      </c>
      <c r="J46" s="27"/>
      <c r="K46" s="24">
        <v>135445.22</v>
      </c>
      <c r="L46" s="24">
        <v>0</v>
      </c>
      <c r="M46" s="24">
        <v>101802.48</v>
      </c>
      <c r="N46" s="24">
        <v>0</v>
      </c>
      <c r="O46" s="24">
        <v>74247.179999999993</v>
      </c>
      <c r="P46" s="24">
        <v>114058.28</v>
      </c>
      <c r="Q46" s="24">
        <v>0</v>
      </c>
      <c r="R46" s="24">
        <v>0</v>
      </c>
      <c r="S46" s="24">
        <v>0</v>
      </c>
      <c r="T46" s="24">
        <v>24446.84</v>
      </c>
      <c r="U46" s="24">
        <f t="shared" si="17"/>
        <v>450000.00000000006</v>
      </c>
      <c r="V46" s="3"/>
    </row>
    <row r="47" spans="1:22" s="36" customFormat="1" ht="42.75" customHeight="1">
      <c r="A47" s="37"/>
      <c r="B47" s="71" t="s">
        <v>62</v>
      </c>
      <c r="C47" s="71"/>
      <c r="D47" s="72"/>
      <c r="E47" s="29" t="s">
        <v>61</v>
      </c>
      <c r="F47" s="58">
        <v>2100000000</v>
      </c>
      <c r="G47" s="30" t="s">
        <v>21</v>
      </c>
      <c r="H47" s="31"/>
      <c r="I47" s="32" t="s">
        <v>5</v>
      </c>
      <c r="J47" s="33"/>
      <c r="K47" s="34">
        <f>K48</f>
        <v>0</v>
      </c>
      <c r="L47" s="34">
        <f t="shared" ref="L47:U47" si="18">L48</f>
        <v>0</v>
      </c>
      <c r="M47" s="34">
        <f t="shared" si="18"/>
        <v>0</v>
      </c>
      <c r="N47" s="34">
        <f t="shared" si="18"/>
        <v>0</v>
      </c>
      <c r="O47" s="34">
        <f t="shared" si="18"/>
        <v>0</v>
      </c>
      <c r="P47" s="34">
        <f t="shared" si="18"/>
        <v>900000</v>
      </c>
      <c r="Q47" s="34">
        <f t="shared" si="18"/>
        <v>600000</v>
      </c>
      <c r="R47" s="34">
        <f t="shared" si="18"/>
        <v>0</v>
      </c>
      <c r="S47" s="34">
        <f t="shared" si="18"/>
        <v>0</v>
      </c>
      <c r="T47" s="34">
        <f t="shared" si="18"/>
        <v>0</v>
      </c>
      <c r="U47" s="34">
        <f t="shared" si="18"/>
        <v>1500000</v>
      </c>
      <c r="V47" s="35"/>
    </row>
    <row r="48" spans="1:22" s="57" customFormat="1" ht="42.75" customHeight="1">
      <c r="A48" s="47"/>
      <c r="B48" s="48"/>
      <c r="C48" s="80" t="s">
        <v>60</v>
      </c>
      <c r="D48" s="81"/>
      <c r="E48" s="49" t="s">
        <v>59</v>
      </c>
      <c r="F48" s="50">
        <v>2110000000</v>
      </c>
      <c r="G48" s="51" t="s">
        <v>21</v>
      </c>
      <c r="H48" s="52"/>
      <c r="I48" s="53" t="s">
        <v>5</v>
      </c>
      <c r="J48" s="54"/>
      <c r="K48" s="55">
        <f>K49</f>
        <v>0</v>
      </c>
      <c r="L48" s="55">
        <f t="shared" ref="L48:T48" si="19">L49</f>
        <v>0</v>
      </c>
      <c r="M48" s="55">
        <f t="shared" si="19"/>
        <v>0</v>
      </c>
      <c r="N48" s="55">
        <f t="shared" si="19"/>
        <v>0</v>
      </c>
      <c r="O48" s="55">
        <f t="shared" si="19"/>
        <v>0</v>
      </c>
      <c r="P48" s="55">
        <f t="shared" si="19"/>
        <v>900000</v>
      </c>
      <c r="Q48" s="55">
        <f t="shared" si="19"/>
        <v>600000</v>
      </c>
      <c r="R48" s="55">
        <f t="shared" si="19"/>
        <v>0</v>
      </c>
      <c r="S48" s="55">
        <f t="shared" si="19"/>
        <v>0</v>
      </c>
      <c r="T48" s="55">
        <f t="shared" si="19"/>
        <v>0</v>
      </c>
      <c r="U48" s="55">
        <f>SUM(K48:T48)</f>
        <v>1500000</v>
      </c>
      <c r="V48" s="56"/>
    </row>
    <row r="49" spans="1:22" ht="32.25" customHeight="1">
      <c r="A49" s="8"/>
      <c r="B49" s="8"/>
      <c r="C49" s="7"/>
      <c r="D49" s="6" t="s">
        <v>57</v>
      </c>
      <c r="E49" s="25" t="s">
        <v>58</v>
      </c>
      <c r="F49" s="46" t="s">
        <v>57</v>
      </c>
      <c r="G49" s="14" t="s">
        <v>21</v>
      </c>
      <c r="H49" s="26"/>
      <c r="I49" s="23" t="s">
        <v>5</v>
      </c>
      <c r="J49" s="27"/>
      <c r="K49" s="24">
        <v>0</v>
      </c>
      <c r="L49" s="24">
        <v>0</v>
      </c>
      <c r="M49" s="24">
        <v>0</v>
      </c>
      <c r="N49" s="24">
        <v>0</v>
      </c>
      <c r="O49" s="24">
        <v>0</v>
      </c>
      <c r="P49" s="24">
        <v>900000</v>
      </c>
      <c r="Q49" s="24">
        <v>600000</v>
      </c>
      <c r="R49" s="24">
        <v>0</v>
      </c>
      <c r="S49" s="24">
        <v>0</v>
      </c>
      <c r="T49" s="24">
        <v>0</v>
      </c>
      <c r="U49" s="55">
        <f>SUM(K49:T49)</f>
        <v>1500000</v>
      </c>
      <c r="V49" s="3"/>
    </row>
    <row r="50" spans="1:22" s="36" customFormat="1" ht="42.75" customHeight="1">
      <c r="A50" s="37"/>
      <c r="B50" s="71" t="s">
        <v>56</v>
      </c>
      <c r="C50" s="71"/>
      <c r="D50" s="72"/>
      <c r="E50" s="29" t="s">
        <v>55</v>
      </c>
      <c r="F50" s="58">
        <v>2200000000</v>
      </c>
      <c r="G50" s="30" t="s">
        <v>6</v>
      </c>
      <c r="H50" s="31"/>
      <c r="I50" s="32" t="s">
        <v>5</v>
      </c>
      <c r="J50" s="33"/>
      <c r="K50" s="34">
        <f>K51</f>
        <v>0</v>
      </c>
      <c r="L50" s="34">
        <f t="shared" ref="L50:U50" si="20">L51</f>
        <v>0</v>
      </c>
      <c r="M50" s="34">
        <f t="shared" si="20"/>
        <v>0</v>
      </c>
      <c r="N50" s="34">
        <f t="shared" si="20"/>
        <v>0</v>
      </c>
      <c r="O50" s="34">
        <f t="shared" si="20"/>
        <v>2200000</v>
      </c>
      <c r="P50" s="34">
        <f t="shared" si="20"/>
        <v>0</v>
      </c>
      <c r="Q50" s="34">
        <f t="shared" si="20"/>
        <v>0</v>
      </c>
      <c r="R50" s="34">
        <f t="shared" si="20"/>
        <v>0</v>
      </c>
      <c r="S50" s="34">
        <f t="shared" si="20"/>
        <v>0</v>
      </c>
      <c r="T50" s="34">
        <f t="shared" si="20"/>
        <v>0</v>
      </c>
      <c r="U50" s="34">
        <f t="shared" si="20"/>
        <v>2200000</v>
      </c>
      <c r="V50" s="35"/>
    </row>
    <row r="51" spans="1:22" ht="32.25" customHeight="1">
      <c r="A51" s="8"/>
      <c r="B51" s="8"/>
      <c r="C51" s="7"/>
      <c r="D51" s="6" t="s">
        <v>53</v>
      </c>
      <c r="E51" s="25" t="s">
        <v>54</v>
      </c>
      <c r="F51" s="46" t="s">
        <v>53</v>
      </c>
      <c r="G51" s="14" t="s">
        <v>6</v>
      </c>
      <c r="H51" s="26"/>
      <c r="I51" s="23" t="s">
        <v>5</v>
      </c>
      <c r="J51" s="27"/>
      <c r="K51" s="24">
        <v>0</v>
      </c>
      <c r="L51" s="24">
        <v>0</v>
      </c>
      <c r="M51" s="24">
        <v>0</v>
      </c>
      <c r="N51" s="24">
        <v>0</v>
      </c>
      <c r="O51" s="24">
        <v>2200000</v>
      </c>
      <c r="P51" s="24">
        <v>0</v>
      </c>
      <c r="Q51" s="24">
        <v>0</v>
      </c>
      <c r="R51" s="24">
        <v>0</v>
      </c>
      <c r="S51" s="24">
        <v>0</v>
      </c>
      <c r="T51" s="24">
        <v>0</v>
      </c>
      <c r="U51" s="24">
        <f>SUM(K51:T51)</f>
        <v>2200000</v>
      </c>
      <c r="V51" s="3"/>
    </row>
    <row r="52" spans="1:22" s="36" customFormat="1" ht="42.75" customHeight="1">
      <c r="A52" s="37"/>
      <c r="B52" s="71" t="s">
        <v>52</v>
      </c>
      <c r="C52" s="71"/>
      <c r="D52" s="72"/>
      <c r="E52" s="29" t="s">
        <v>51</v>
      </c>
      <c r="F52" s="58">
        <v>2400000000</v>
      </c>
      <c r="G52" s="30" t="s">
        <v>18</v>
      </c>
      <c r="H52" s="31"/>
      <c r="I52" s="32" t="s">
        <v>5</v>
      </c>
      <c r="J52" s="33"/>
      <c r="K52" s="34">
        <f>K53+K54+K55+K56+K57+K58</f>
        <v>0</v>
      </c>
      <c r="L52" s="34">
        <f t="shared" ref="L52:U52" si="21">L53+L54+L55+L56+L57+L58</f>
        <v>900000</v>
      </c>
      <c r="M52" s="34">
        <f t="shared" si="21"/>
        <v>900000</v>
      </c>
      <c r="N52" s="34">
        <f t="shared" si="21"/>
        <v>29300317.790000003</v>
      </c>
      <c r="O52" s="34">
        <f t="shared" si="21"/>
        <v>1200000</v>
      </c>
      <c r="P52" s="34">
        <f t="shared" si="21"/>
        <v>419900</v>
      </c>
      <c r="Q52" s="34">
        <f t="shared" si="21"/>
        <v>4060481.8799999994</v>
      </c>
      <c r="R52" s="34">
        <f t="shared" si="21"/>
        <v>500000</v>
      </c>
      <c r="S52" s="34">
        <f t="shared" si="21"/>
        <v>400000</v>
      </c>
      <c r="T52" s="34">
        <f t="shared" si="21"/>
        <v>650000</v>
      </c>
      <c r="U52" s="34">
        <f t="shared" si="21"/>
        <v>38330699.670000002</v>
      </c>
      <c r="V52" s="35"/>
    </row>
    <row r="53" spans="1:22" ht="32.25" customHeight="1">
      <c r="A53" s="8"/>
      <c r="B53" s="8"/>
      <c r="C53" s="7"/>
      <c r="D53" s="6" t="s">
        <v>49</v>
      </c>
      <c r="E53" s="25" t="s">
        <v>50</v>
      </c>
      <c r="F53" s="46" t="s">
        <v>49</v>
      </c>
      <c r="G53" s="14" t="s">
        <v>11</v>
      </c>
      <c r="H53" s="26"/>
      <c r="I53" s="23" t="s">
        <v>5</v>
      </c>
      <c r="J53" s="27"/>
      <c r="K53" s="24">
        <v>0</v>
      </c>
      <c r="L53" s="24">
        <v>0</v>
      </c>
      <c r="M53" s="24">
        <v>0</v>
      </c>
      <c r="N53" s="24">
        <v>32060.400000000001</v>
      </c>
      <c r="O53" s="24">
        <v>0</v>
      </c>
      <c r="P53" s="24">
        <v>0</v>
      </c>
      <c r="Q53" s="24">
        <v>0</v>
      </c>
      <c r="R53" s="24">
        <v>0</v>
      </c>
      <c r="S53" s="24">
        <v>0</v>
      </c>
      <c r="T53" s="24">
        <v>0</v>
      </c>
      <c r="U53" s="24">
        <f>SUM(K53:T53)</f>
        <v>32060.400000000001</v>
      </c>
      <c r="V53" s="3"/>
    </row>
    <row r="54" spans="1:22" ht="32.25" customHeight="1">
      <c r="A54" s="8"/>
      <c r="B54" s="8"/>
      <c r="C54" s="7"/>
      <c r="D54" s="6" t="s">
        <v>47</v>
      </c>
      <c r="E54" s="25" t="s">
        <v>48</v>
      </c>
      <c r="F54" s="46" t="s">
        <v>47</v>
      </c>
      <c r="G54" s="14" t="s">
        <v>18</v>
      </c>
      <c r="H54" s="26"/>
      <c r="I54" s="23" t="s">
        <v>5</v>
      </c>
      <c r="J54" s="27"/>
      <c r="K54" s="24">
        <v>0</v>
      </c>
      <c r="L54" s="24">
        <v>0</v>
      </c>
      <c r="M54" s="24">
        <v>0</v>
      </c>
      <c r="N54" s="24">
        <f>8094639.69-4878000</f>
        <v>3216639.6900000004</v>
      </c>
      <c r="O54" s="24">
        <v>0</v>
      </c>
      <c r="P54" s="24">
        <v>0</v>
      </c>
      <c r="Q54" s="24">
        <v>64120.800000000003</v>
      </c>
      <c r="R54" s="24">
        <v>0</v>
      </c>
      <c r="S54" s="24">
        <v>0</v>
      </c>
      <c r="T54" s="24">
        <v>0</v>
      </c>
      <c r="U54" s="24">
        <f t="shared" ref="U54:U58" si="22">SUM(K54:T54)</f>
        <v>3280760.49</v>
      </c>
      <c r="V54" s="3"/>
    </row>
    <row r="55" spans="1:22" ht="42.75" customHeight="1">
      <c r="A55" s="8"/>
      <c r="B55" s="8"/>
      <c r="C55" s="7"/>
      <c r="D55" s="6" t="s">
        <v>45</v>
      </c>
      <c r="E55" s="25" t="s">
        <v>46</v>
      </c>
      <c r="F55" s="46" t="s">
        <v>45</v>
      </c>
      <c r="G55" s="14" t="s">
        <v>159</v>
      </c>
      <c r="H55" s="26"/>
      <c r="I55" s="23" t="s">
        <v>5</v>
      </c>
      <c r="J55" s="27"/>
      <c r="K55" s="24">
        <v>0</v>
      </c>
      <c r="L55" s="24">
        <v>900000</v>
      </c>
      <c r="M55" s="24">
        <v>900000</v>
      </c>
      <c r="N55" s="24">
        <f>2000000-260116</f>
        <v>1739884</v>
      </c>
      <c r="O55" s="24">
        <v>1200000</v>
      </c>
      <c r="P55" s="24">
        <v>419900</v>
      </c>
      <c r="Q55" s="24">
        <v>200000</v>
      </c>
      <c r="R55" s="24">
        <v>500000</v>
      </c>
      <c r="S55" s="24">
        <v>400000</v>
      </c>
      <c r="T55" s="24">
        <v>650000</v>
      </c>
      <c r="U55" s="24">
        <f t="shared" si="22"/>
        <v>6909784</v>
      </c>
      <c r="V55" s="3"/>
    </row>
    <row r="56" spans="1:22" ht="40.5" customHeight="1">
      <c r="A56" s="8"/>
      <c r="B56" s="8"/>
      <c r="C56" s="7"/>
      <c r="D56" s="6" t="s">
        <v>43</v>
      </c>
      <c r="E56" s="25" t="s">
        <v>44</v>
      </c>
      <c r="F56" s="46" t="s">
        <v>43</v>
      </c>
      <c r="G56" s="14" t="s">
        <v>18</v>
      </c>
      <c r="H56" s="26"/>
      <c r="I56" s="23" t="s">
        <v>5</v>
      </c>
      <c r="J56" s="27"/>
      <c r="K56" s="24">
        <v>0</v>
      </c>
      <c r="L56" s="24">
        <v>0</v>
      </c>
      <c r="M56" s="24">
        <v>0</v>
      </c>
      <c r="N56" s="24">
        <f>19166630.92-0.02</f>
        <v>19166630.900000002</v>
      </c>
      <c r="O56" s="24">
        <v>0</v>
      </c>
      <c r="P56" s="24">
        <v>0</v>
      </c>
      <c r="Q56" s="24">
        <v>3796361.0799999996</v>
      </c>
      <c r="R56" s="24">
        <v>0</v>
      </c>
      <c r="S56" s="24">
        <v>0</v>
      </c>
      <c r="T56" s="24">
        <v>0</v>
      </c>
      <c r="U56" s="24">
        <f t="shared" si="22"/>
        <v>22962991.98</v>
      </c>
      <c r="V56" s="3"/>
    </row>
    <row r="57" spans="1:22" ht="32.25" customHeight="1">
      <c r="A57" s="8"/>
      <c r="B57" s="8"/>
      <c r="C57" s="7"/>
      <c r="D57" s="6" t="s">
        <v>41</v>
      </c>
      <c r="E57" s="25" t="s">
        <v>42</v>
      </c>
      <c r="F57" s="46" t="s">
        <v>41</v>
      </c>
      <c r="G57" s="14" t="s">
        <v>21</v>
      </c>
      <c r="H57" s="26"/>
      <c r="I57" s="23" t="s">
        <v>5</v>
      </c>
      <c r="J57" s="27"/>
      <c r="K57" s="24">
        <v>0</v>
      </c>
      <c r="L57" s="24">
        <v>0</v>
      </c>
      <c r="M57" s="24">
        <v>0</v>
      </c>
      <c r="N57" s="24">
        <v>4630592.5</v>
      </c>
      <c r="O57" s="24">
        <v>0</v>
      </c>
      <c r="P57" s="24">
        <v>0</v>
      </c>
      <c r="Q57" s="24">
        <v>0</v>
      </c>
      <c r="R57" s="24">
        <v>0</v>
      </c>
      <c r="S57" s="24">
        <v>0</v>
      </c>
      <c r="T57" s="24">
        <v>0</v>
      </c>
      <c r="U57" s="24">
        <f t="shared" si="22"/>
        <v>4630592.5</v>
      </c>
      <c r="V57" s="3"/>
    </row>
    <row r="58" spans="1:22" ht="32.25" customHeight="1">
      <c r="A58" s="8"/>
      <c r="B58" s="8"/>
      <c r="C58" s="7"/>
      <c r="D58" s="6" t="s">
        <v>39</v>
      </c>
      <c r="E58" s="25" t="s">
        <v>40</v>
      </c>
      <c r="F58" s="46" t="s">
        <v>39</v>
      </c>
      <c r="G58" s="14" t="s">
        <v>6</v>
      </c>
      <c r="H58" s="26"/>
      <c r="I58" s="23" t="s">
        <v>5</v>
      </c>
      <c r="J58" s="27"/>
      <c r="K58" s="24">
        <v>0</v>
      </c>
      <c r="L58" s="24">
        <v>0</v>
      </c>
      <c r="M58" s="24">
        <v>0</v>
      </c>
      <c r="N58" s="24">
        <v>514510.3</v>
      </c>
      <c r="O58" s="24">
        <v>0</v>
      </c>
      <c r="P58" s="24">
        <v>0</v>
      </c>
      <c r="Q58" s="24">
        <v>0</v>
      </c>
      <c r="R58" s="24">
        <v>0</v>
      </c>
      <c r="S58" s="24">
        <v>0</v>
      </c>
      <c r="T58" s="24">
        <v>0</v>
      </c>
      <c r="U58" s="24">
        <f t="shared" si="22"/>
        <v>514510.3</v>
      </c>
      <c r="V58" s="3"/>
    </row>
    <row r="59" spans="1:22" s="36" customFormat="1" ht="32.25" customHeight="1">
      <c r="A59" s="37"/>
      <c r="B59" s="71" t="s">
        <v>38</v>
      </c>
      <c r="C59" s="71"/>
      <c r="D59" s="72"/>
      <c r="E59" s="29" t="s">
        <v>37</v>
      </c>
      <c r="F59" s="58">
        <v>4000000000</v>
      </c>
      <c r="G59" s="30" t="s">
        <v>18</v>
      </c>
      <c r="H59" s="31"/>
      <c r="I59" s="32" t="s">
        <v>30</v>
      </c>
      <c r="J59" s="33"/>
      <c r="K59" s="34">
        <f t="shared" ref="K59:U59" si="23">K60+K62+K66</f>
        <v>1455800</v>
      </c>
      <c r="L59" s="34">
        <f t="shared" si="23"/>
        <v>1532500</v>
      </c>
      <c r="M59" s="34">
        <f t="shared" si="23"/>
        <v>1162102.3900000001</v>
      </c>
      <c r="N59" s="34">
        <f t="shared" si="23"/>
        <v>5127900</v>
      </c>
      <c r="O59" s="34">
        <f t="shared" si="23"/>
        <v>1984700</v>
      </c>
      <c r="P59" s="34">
        <f t="shared" si="23"/>
        <v>2551000</v>
      </c>
      <c r="Q59" s="34">
        <f t="shared" si="23"/>
        <v>2020800</v>
      </c>
      <c r="R59" s="34">
        <f t="shared" si="23"/>
        <v>598900</v>
      </c>
      <c r="S59" s="34">
        <f t="shared" si="23"/>
        <v>1935200</v>
      </c>
      <c r="T59" s="34">
        <f t="shared" si="23"/>
        <v>1847700</v>
      </c>
      <c r="U59" s="34">
        <f t="shared" si="23"/>
        <v>20216602.390000001</v>
      </c>
      <c r="V59" s="35"/>
    </row>
    <row r="60" spans="1:22" ht="42.75" customHeight="1">
      <c r="A60" s="8"/>
      <c r="B60" s="5"/>
      <c r="C60" s="77" t="s">
        <v>36</v>
      </c>
      <c r="D60" s="78"/>
      <c r="E60" s="25" t="s">
        <v>35</v>
      </c>
      <c r="F60" s="46">
        <v>4010000000</v>
      </c>
      <c r="G60" s="14" t="s">
        <v>6</v>
      </c>
      <c r="H60" s="26"/>
      <c r="I60" s="23" t="s">
        <v>5</v>
      </c>
      <c r="J60" s="27"/>
      <c r="K60" s="24">
        <f>K61</f>
        <v>0</v>
      </c>
      <c r="L60" s="24">
        <f t="shared" ref="L60:T60" si="24">L61</f>
        <v>0</v>
      </c>
      <c r="M60" s="24">
        <f t="shared" si="24"/>
        <v>9132.39</v>
      </c>
      <c r="N60" s="24">
        <f t="shared" si="24"/>
        <v>0</v>
      </c>
      <c r="O60" s="24">
        <f t="shared" si="24"/>
        <v>0</v>
      </c>
      <c r="P60" s="24">
        <f t="shared" si="24"/>
        <v>0</v>
      </c>
      <c r="Q60" s="24">
        <f t="shared" si="24"/>
        <v>0</v>
      </c>
      <c r="R60" s="24">
        <f t="shared" si="24"/>
        <v>0</v>
      </c>
      <c r="S60" s="24">
        <f t="shared" si="24"/>
        <v>0</v>
      </c>
      <c r="T60" s="24">
        <f t="shared" si="24"/>
        <v>0</v>
      </c>
      <c r="U60" s="24">
        <f>SUM(K60:T60)</f>
        <v>9132.39</v>
      </c>
      <c r="V60" s="3"/>
    </row>
    <row r="61" spans="1:22" ht="32.25" customHeight="1">
      <c r="A61" s="8"/>
      <c r="B61" s="8"/>
      <c r="C61" s="7"/>
      <c r="D61" s="6" t="s">
        <v>33</v>
      </c>
      <c r="E61" s="25" t="s">
        <v>34</v>
      </c>
      <c r="F61" s="46" t="s">
        <v>33</v>
      </c>
      <c r="G61" s="14" t="s">
        <v>6</v>
      </c>
      <c r="H61" s="26"/>
      <c r="I61" s="23" t="s">
        <v>5</v>
      </c>
      <c r="J61" s="27"/>
      <c r="K61" s="24">
        <v>0</v>
      </c>
      <c r="L61" s="24">
        <v>0</v>
      </c>
      <c r="M61" s="24">
        <v>9132.39</v>
      </c>
      <c r="N61" s="24">
        <v>0</v>
      </c>
      <c r="O61" s="24">
        <v>0</v>
      </c>
      <c r="P61" s="24">
        <v>0</v>
      </c>
      <c r="Q61" s="24">
        <v>0</v>
      </c>
      <c r="R61" s="24">
        <v>0</v>
      </c>
      <c r="S61" s="24">
        <v>0</v>
      </c>
      <c r="T61" s="24">
        <v>0</v>
      </c>
      <c r="U61" s="24">
        <f t="shared" ref="U61:U71" si="25">SUM(K61:T61)</f>
        <v>9132.39</v>
      </c>
      <c r="V61" s="3"/>
    </row>
    <row r="62" spans="1:22" ht="32.25" customHeight="1">
      <c r="A62" s="8"/>
      <c r="B62" s="5"/>
      <c r="C62" s="77" t="s">
        <v>32</v>
      </c>
      <c r="D62" s="78"/>
      <c r="E62" s="25" t="s">
        <v>31</v>
      </c>
      <c r="F62" s="46">
        <v>4040000000</v>
      </c>
      <c r="G62" s="14" t="s">
        <v>18</v>
      </c>
      <c r="H62" s="26"/>
      <c r="I62" s="23" t="s">
        <v>30</v>
      </c>
      <c r="J62" s="27"/>
      <c r="K62" s="24">
        <f>K63+K64+K65</f>
        <v>435500</v>
      </c>
      <c r="L62" s="24">
        <f t="shared" ref="L62:T62" si="26">L63+L64+L65</f>
        <v>435500</v>
      </c>
      <c r="M62" s="24">
        <f t="shared" si="26"/>
        <v>428170</v>
      </c>
      <c r="N62" s="24">
        <f t="shared" si="26"/>
        <v>5000000</v>
      </c>
      <c r="O62" s="24">
        <f t="shared" si="26"/>
        <v>495500</v>
      </c>
      <c r="P62" s="24">
        <f t="shared" si="26"/>
        <v>1020500</v>
      </c>
      <c r="Q62" s="24">
        <f t="shared" si="26"/>
        <v>685500</v>
      </c>
      <c r="R62" s="24">
        <f t="shared" si="26"/>
        <v>217800</v>
      </c>
      <c r="S62" s="24">
        <f t="shared" si="26"/>
        <v>217800</v>
      </c>
      <c r="T62" s="24">
        <f t="shared" si="26"/>
        <v>997400</v>
      </c>
      <c r="U62" s="24">
        <f t="shared" si="25"/>
        <v>9933670</v>
      </c>
      <c r="V62" s="3"/>
    </row>
    <row r="63" spans="1:22" ht="32.25" customHeight="1">
      <c r="A63" s="8"/>
      <c r="B63" s="8"/>
      <c r="C63" s="7"/>
      <c r="D63" s="6" t="s">
        <v>28</v>
      </c>
      <c r="E63" s="25" t="s">
        <v>29</v>
      </c>
      <c r="F63" s="46" t="s">
        <v>28</v>
      </c>
      <c r="G63" s="14" t="s">
        <v>27</v>
      </c>
      <c r="H63" s="26"/>
      <c r="I63" s="23" t="s">
        <v>26</v>
      </c>
      <c r="J63" s="27"/>
      <c r="K63" s="24">
        <v>435500</v>
      </c>
      <c r="L63" s="24">
        <v>435500</v>
      </c>
      <c r="M63" s="24">
        <v>217800</v>
      </c>
      <c r="N63" s="24">
        <v>0</v>
      </c>
      <c r="O63" s="24">
        <v>435500</v>
      </c>
      <c r="P63" s="24">
        <v>435500</v>
      </c>
      <c r="Q63" s="24">
        <v>435500</v>
      </c>
      <c r="R63" s="24">
        <v>217800</v>
      </c>
      <c r="S63" s="24">
        <v>217800</v>
      </c>
      <c r="T63" s="24">
        <v>217800</v>
      </c>
      <c r="U63" s="24">
        <f t="shared" si="25"/>
        <v>3048700</v>
      </c>
      <c r="V63" s="3"/>
    </row>
    <row r="64" spans="1:22" ht="53.25" customHeight="1">
      <c r="A64" s="8"/>
      <c r="B64" s="8"/>
      <c r="C64" s="7"/>
      <c r="D64" s="6" t="s">
        <v>24</v>
      </c>
      <c r="E64" s="25" t="s">
        <v>25</v>
      </c>
      <c r="F64" s="46" t="s">
        <v>24</v>
      </c>
      <c r="G64" s="14" t="s">
        <v>21</v>
      </c>
      <c r="H64" s="26"/>
      <c r="I64" s="23" t="s">
        <v>5</v>
      </c>
      <c r="J64" s="27"/>
      <c r="K64" s="24">
        <v>0</v>
      </c>
      <c r="L64" s="24">
        <v>0</v>
      </c>
      <c r="M64" s="24">
        <v>0</v>
      </c>
      <c r="N64" s="24">
        <v>5000000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f t="shared" si="25"/>
        <v>5000000</v>
      </c>
      <c r="V64" s="3"/>
    </row>
    <row r="65" spans="1:22" ht="32.25" customHeight="1">
      <c r="A65" s="8"/>
      <c r="B65" s="8"/>
      <c r="C65" s="7"/>
      <c r="D65" s="6" t="s">
        <v>22</v>
      </c>
      <c r="E65" s="25" t="s">
        <v>23</v>
      </c>
      <c r="F65" s="46" t="s">
        <v>22</v>
      </c>
      <c r="G65" s="14" t="s">
        <v>21</v>
      </c>
      <c r="H65" s="26"/>
      <c r="I65" s="23" t="s">
        <v>5</v>
      </c>
      <c r="J65" s="27"/>
      <c r="K65" s="24">
        <v>0</v>
      </c>
      <c r="L65" s="24">
        <v>0</v>
      </c>
      <c r="M65" s="24">
        <v>210370</v>
      </c>
      <c r="N65" s="24">
        <v>0</v>
      </c>
      <c r="O65" s="24">
        <v>60000</v>
      </c>
      <c r="P65" s="24">
        <v>585000</v>
      </c>
      <c r="Q65" s="24">
        <v>250000</v>
      </c>
      <c r="R65" s="24">
        <v>0</v>
      </c>
      <c r="S65" s="24">
        <v>0</v>
      </c>
      <c r="T65" s="24">
        <v>779600</v>
      </c>
      <c r="U65" s="24">
        <f t="shared" si="25"/>
        <v>1884970</v>
      </c>
      <c r="V65" s="3"/>
    </row>
    <row r="66" spans="1:22" ht="42.75" customHeight="1">
      <c r="A66" s="8"/>
      <c r="B66" s="5"/>
      <c r="C66" s="77" t="s">
        <v>20</v>
      </c>
      <c r="D66" s="78"/>
      <c r="E66" s="25" t="s">
        <v>19</v>
      </c>
      <c r="F66" s="46">
        <v>4070000000</v>
      </c>
      <c r="G66" s="14" t="s">
        <v>18</v>
      </c>
      <c r="H66" s="26"/>
      <c r="I66" s="23" t="s">
        <v>5</v>
      </c>
      <c r="J66" s="27"/>
      <c r="K66" s="24">
        <f>K67+K68+K69+K70+K71</f>
        <v>1020300</v>
      </c>
      <c r="L66" s="24">
        <f t="shared" ref="L66:T66" si="27">L67+L68+L69+L70+L71</f>
        <v>1097000</v>
      </c>
      <c r="M66" s="24">
        <f t="shared" si="27"/>
        <v>724800</v>
      </c>
      <c r="N66" s="24">
        <f t="shared" si="27"/>
        <v>127900</v>
      </c>
      <c r="O66" s="24">
        <f t="shared" si="27"/>
        <v>1489200</v>
      </c>
      <c r="P66" s="24">
        <f t="shared" si="27"/>
        <v>1530500</v>
      </c>
      <c r="Q66" s="24">
        <f t="shared" si="27"/>
        <v>1335300</v>
      </c>
      <c r="R66" s="24">
        <f t="shared" si="27"/>
        <v>381100</v>
      </c>
      <c r="S66" s="24">
        <f t="shared" si="27"/>
        <v>1717400</v>
      </c>
      <c r="T66" s="24">
        <f t="shared" si="27"/>
        <v>850300</v>
      </c>
      <c r="U66" s="24">
        <f t="shared" si="25"/>
        <v>10273800</v>
      </c>
      <c r="V66" s="3"/>
    </row>
    <row r="67" spans="1:22" ht="32.25" customHeight="1">
      <c r="A67" s="8"/>
      <c r="B67" s="8"/>
      <c r="C67" s="7"/>
      <c r="D67" s="6" t="s">
        <v>16</v>
      </c>
      <c r="E67" s="25" t="s">
        <v>17</v>
      </c>
      <c r="F67" s="46" t="s">
        <v>16</v>
      </c>
      <c r="G67" s="14" t="s">
        <v>6</v>
      </c>
      <c r="H67" s="26"/>
      <c r="I67" s="23" t="s">
        <v>5</v>
      </c>
      <c r="J67" s="27"/>
      <c r="K67" s="24">
        <v>1020300</v>
      </c>
      <c r="L67" s="24">
        <v>1067000</v>
      </c>
      <c r="M67" s="24">
        <v>724800</v>
      </c>
      <c r="N67" s="24">
        <v>127900</v>
      </c>
      <c r="O67" s="24">
        <v>1489200</v>
      </c>
      <c r="P67" s="24">
        <v>1530500</v>
      </c>
      <c r="Q67" s="24">
        <v>1105300</v>
      </c>
      <c r="R67" s="24">
        <v>381100</v>
      </c>
      <c r="S67" s="24">
        <v>1317400</v>
      </c>
      <c r="T67" s="24">
        <v>650300</v>
      </c>
      <c r="U67" s="24">
        <f t="shared" si="25"/>
        <v>9413800</v>
      </c>
      <c r="V67" s="3"/>
    </row>
    <row r="68" spans="1:22" ht="32.25" customHeight="1">
      <c r="A68" s="8"/>
      <c r="B68" s="8"/>
      <c r="C68" s="7"/>
      <c r="D68" s="6" t="s">
        <v>14</v>
      </c>
      <c r="E68" s="25" t="s">
        <v>15</v>
      </c>
      <c r="F68" s="46" t="s">
        <v>14</v>
      </c>
      <c r="G68" s="14" t="s">
        <v>6</v>
      </c>
      <c r="H68" s="26"/>
      <c r="I68" s="23" t="s">
        <v>5</v>
      </c>
      <c r="J68" s="27"/>
      <c r="K68" s="24">
        <v>0</v>
      </c>
      <c r="L68" s="24">
        <v>0</v>
      </c>
      <c r="M68" s="24">
        <v>0</v>
      </c>
      <c r="N68" s="24">
        <v>0</v>
      </c>
      <c r="O68" s="24">
        <v>0</v>
      </c>
      <c r="P68" s="24">
        <v>0</v>
      </c>
      <c r="Q68" s="24">
        <v>0</v>
      </c>
      <c r="R68" s="24">
        <v>0</v>
      </c>
      <c r="S68" s="24">
        <v>200000</v>
      </c>
      <c r="T68" s="24">
        <v>0</v>
      </c>
      <c r="U68" s="24">
        <f t="shared" si="25"/>
        <v>200000</v>
      </c>
      <c r="V68" s="3"/>
    </row>
    <row r="69" spans="1:22" ht="32.25" customHeight="1">
      <c r="A69" s="8"/>
      <c r="B69" s="8"/>
      <c r="C69" s="7"/>
      <c r="D69" s="6" t="s">
        <v>12</v>
      </c>
      <c r="E69" s="25" t="s">
        <v>13</v>
      </c>
      <c r="F69" s="46" t="s">
        <v>12</v>
      </c>
      <c r="G69" s="14" t="s">
        <v>159</v>
      </c>
      <c r="H69" s="26"/>
      <c r="I69" s="23" t="s">
        <v>5</v>
      </c>
      <c r="J69" s="27"/>
      <c r="K69" s="24">
        <v>0</v>
      </c>
      <c r="L69" s="24">
        <v>30000</v>
      </c>
      <c r="M69" s="24">
        <v>0</v>
      </c>
      <c r="N69" s="24">
        <v>0</v>
      </c>
      <c r="O69" s="24">
        <v>0</v>
      </c>
      <c r="P69" s="24">
        <v>0</v>
      </c>
      <c r="Q69" s="24">
        <v>0</v>
      </c>
      <c r="R69" s="24">
        <v>0</v>
      </c>
      <c r="S69" s="24">
        <v>0</v>
      </c>
      <c r="T69" s="24">
        <v>0</v>
      </c>
      <c r="U69" s="24">
        <f t="shared" si="25"/>
        <v>30000</v>
      </c>
      <c r="V69" s="3"/>
    </row>
    <row r="70" spans="1:22" ht="32.25" customHeight="1">
      <c r="A70" s="8"/>
      <c r="B70" s="8"/>
      <c r="C70" s="7"/>
      <c r="D70" s="6" t="s">
        <v>9</v>
      </c>
      <c r="E70" s="25" t="s">
        <v>10</v>
      </c>
      <c r="F70" s="46" t="s">
        <v>9</v>
      </c>
      <c r="G70" s="14" t="s">
        <v>6</v>
      </c>
      <c r="H70" s="26"/>
      <c r="I70" s="23" t="s">
        <v>5</v>
      </c>
      <c r="J70" s="27"/>
      <c r="K70" s="24">
        <v>0</v>
      </c>
      <c r="L70" s="24">
        <v>0</v>
      </c>
      <c r="M70" s="24">
        <v>0</v>
      </c>
      <c r="N70" s="24">
        <v>0</v>
      </c>
      <c r="O70" s="24">
        <v>0</v>
      </c>
      <c r="P70" s="24">
        <v>0</v>
      </c>
      <c r="Q70" s="24">
        <v>0</v>
      </c>
      <c r="R70" s="24">
        <v>0</v>
      </c>
      <c r="S70" s="24">
        <v>0</v>
      </c>
      <c r="T70" s="24">
        <v>200000</v>
      </c>
      <c r="U70" s="24">
        <f t="shared" si="25"/>
        <v>200000</v>
      </c>
      <c r="V70" s="3"/>
    </row>
    <row r="71" spans="1:22" ht="32.25" customHeight="1">
      <c r="A71" s="8"/>
      <c r="B71" s="8"/>
      <c r="C71" s="7"/>
      <c r="D71" s="6" t="s">
        <v>7</v>
      </c>
      <c r="E71" s="25" t="s">
        <v>8</v>
      </c>
      <c r="F71" s="46" t="s">
        <v>7</v>
      </c>
      <c r="G71" s="14" t="s">
        <v>6</v>
      </c>
      <c r="H71" s="26"/>
      <c r="I71" s="23" t="s">
        <v>5</v>
      </c>
      <c r="J71" s="27"/>
      <c r="K71" s="24">
        <v>0</v>
      </c>
      <c r="L71" s="24">
        <v>0</v>
      </c>
      <c r="M71" s="24">
        <v>0</v>
      </c>
      <c r="N71" s="24">
        <v>0</v>
      </c>
      <c r="O71" s="24">
        <v>0</v>
      </c>
      <c r="P71" s="24">
        <v>0</v>
      </c>
      <c r="Q71" s="24">
        <v>230000</v>
      </c>
      <c r="R71" s="24">
        <v>0</v>
      </c>
      <c r="S71" s="24">
        <v>200000</v>
      </c>
      <c r="T71" s="24">
        <v>0</v>
      </c>
      <c r="U71" s="24">
        <f t="shared" si="25"/>
        <v>430000</v>
      </c>
      <c r="V71" s="3"/>
    </row>
    <row r="72" spans="1:22" s="36" customFormat="1" ht="32.25" customHeight="1">
      <c r="A72" s="71">
        <v>1</v>
      </c>
      <c r="B72" s="71"/>
      <c r="C72" s="71"/>
      <c r="D72" s="72"/>
      <c r="E72" s="29" t="s">
        <v>4</v>
      </c>
      <c r="F72" s="58" t="s">
        <v>0</v>
      </c>
      <c r="G72" s="30" t="s">
        <v>0</v>
      </c>
      <c r="H72" s="31"/>
      <c r="I72" s="32" t="s">
        <v>0</v>
      </c>
      <c r="J72" s="33"/>
      <c r="K72" s="34">
        <f>K44</f>
        <v>27692100</v>
      </c>
      <c r="L72" s="34">
        <f t="shared" ref="L72:U72" si="28">L44</f>
        <v>26889100</v>
      </c>
      <c r="M72" s="34">
        <f t="shared" si="28"/>
        <v>16198500</v>
      </c>
      <c r="N72" s="34">
        <f t="shared" si="28"/>
        <v>45326300</v>
      </c>
      <c r="O72" s="34">
        <f t="shared" si="28"/>
        <v>48085900</v>
      </c>
      <c r="P72" s="34">
        <f t="shared" si="28"/>
        <v>28705100</v>
      </c>
      <c r="Q72" s="34">
        <f t="shared" si="28"/>
        <v>30230600</v>
      </c>
      <c r="R72" s="34">
        <f t="shared" si="28"/>
        <v>10260600</v>
      </c>
      <c r="S72" s="34">
        <f t="shared" si="28"/>
        <v>16941000</v>
      </c>
      <c r="T72" s="34">
        <f t="shared" si="28"/>
        <v>16899300</v>
      </c>
      <c r="U72" s="34">
        <f t="shared" si="28"/>
        <v>267228500</v>
      </c>
      <c r="V72" s="35"/>
    </row>
    <row r="73" spans="1:22" s="36" customFormat="1" ht="32.25" customHeight="1">
      <c r="A73" s="71">
        <v>2</v>
      </c>
      <c r="B73" s="71"/>
      <c r="C73" s="71"/>
      <c r="D73" s="72"/>
      <c r="E73" s="29" t="s">
        <v>3</v>
      </c>
      <c r="F73" s="58" t="s">
        <v>0</v>
      </c>
      <c r="G73" s="30" t="s">
        <v>0</v>
      </c>
      <c r="H73" s="31"/>
      <c r="I73" s="32"/>
      <c r="J73" s="33"/>
      <c r="K73" s="34">
        <f t="shared" ref="K73:U73" si="29">K11+K12+K34+K63</f>
        <v>548282.01</v>
      </c>
      <c r="L73" s="34">
        <f t="shared" si="29"/>
        <v>517437.58999999997</v>
      </c>
      <c r="M73" s="34">
        <f t="shared" si="29"/>
        <v>301024.06</v>
      </c>
      <c r="N73" s="34">
        <f t="shared" si="29"/>
        <v>8313.91</v>
      </c>
      <c r="O73" s="34">
        <f t="shared" si="29"/>
        <v>553759.36</v>
      </c>
      <c r="P73" s="34">
        <f t="shared" si="29"/>
        <v>485505.21</v>
      </c>
      <c r="Q73" s="34">
        <f t="shared" si="29"/>
        <v>485324.44</v>
      </c>
      <c r="R73" s="34">
        <f t="shared" si="29"/>
        <v>240135.76</v>
      </c>
      <c r="S73" s="34">
        <f t="shared" si="29"/>
        <v>299214.19</v>
      </c>
      <c r="T73" s="34">
        <f t="shared" si="29"/>
        <v>261386.62</v>
      </c>
      <c r="U73" s="34">
        <f t="shared" si="29"/>
        <v>3700383.15</v>
      </c>
      <c r="V73" s="35"/>
    </row>
    <row r="74" spans="1:22" s="36" customFormat="1" ht="32.25" customHeight="1" thickBot="1">
      <c r="A74" s="73">
        <v>3</v>
      </c>
      <c r="B74" s="73"/>
      <c r="C74" s="73"/>
      <c r="D74" s="74"/>
      <c r="E74" s="29" t="s">
        <v>2</v>
      </c>
      <c r="F74" s="58" t="s">
        <v>0</v>
      </c>
      <c r="G74" s="30" t="s">
        <v>0</v>
      </c>
      <c r="H74" s="31"/>
      <c r="I74" s="32"/>
      <c r="J74" s="33"/>
      <c r="K74" s="34">
        <f>K15+K16+K18+K21+K22+K23+K24+K26+K27+K28+K30+K31+K32+K36+K39+K40+K41+K42+K45+K46+K49+K51+K53+K54+K55+K56+K57+K58+K61+K64+K65+K67+K68+K69+K70+K71</f>
        <v>13473836.990000002</v>
      </c>
      <c r="L74" s="34">
        <f t="shared" ref="L74:T74" si="30">L15+L16+L18+L21+L22+L23+L24+L26+L27+L28+L30+L31+L32+L36+L39+L40+L41+L42+L45+L46+L49+L51+L53+L54+L55+L56+L57+L58+L61+L64+L65+L67+L68+L69+L70+L71</f>
        <v>8321172.0899999999</v>
      </c>
      <c r="M74" s="34">
        <f t="shared" si="30"/>
        <v>20548601.920000002</v>
      </c>
      <c r="N74" s="34">
        <f t="shared" si="30"/>
        <v>90094951.50999999</v>
      </c>
      <c r="O74" s="34">
        <f t="shared" si="30"/>
        <v>38079089.780000001</v>
      </c>
      <c r="P74" s="34">
        <f t="shared" si="30"/>
        <v>21159727.960000001</v>
      </c>
      <c r="Q74" s="34">
        <f t="shared" si="30"/>
        <v>22379089.75</v>
      </c>
      <c r="R74" s="34">
        <f t="shared" si="30"/>
        <v>21399840.260000002</v>
      </c>
      <c r="S74" s="34">
        <f t="shared" si="30"/>
        <v>24172431.859999999</v>
      </c>
      <c r="T74" s="34">
        <f t="shared" si="30"/>
        <v>6596651.6600000001</v>
      </c>
      <c r="U74" s="34">
        <f>U15+U16+U18+U21+U22+U23+U24+U26+U27+U28+U30+U31+U32+U36+U39+U40+U41+U42+U45+U46+U49+U51+U53+U54+U55+U56+U57+U58+U61+U64+U65+U67+U68+U69+U70+U71</f>
        <v>266225393.77999997</v>
      </c>
      <c r="V74" s="35"/>
    </row>
    <row r="75" spans="1:22" s="36" customFormat="1" ht="32.25" customHeight="1" thickBot="1">
      <c r="A75" s="38"/>
      <c r="B75" s="39"/>
      <c r="C75" s="39"/>
      <c r="D75" s="39"/>
      <c r="E75" s="31" t="s">
        <v>1</v>
      </c>
      <c r="F75" s="62" t="s">
        <v>0</v>
      </c>
      <c r="G75" s="40" t="s">
        <v>0</v>
      </c>
      <c r="H75" s="41"/>
      <c r="I75" s="40" t="s">
        <v>0</v>
      </c>
      <c r="J75" s="41"/>
      <c r="K75" s="34">
        <f>K72+K73+K74</f>
        <v>41714219</v>
      </c>
      <c r="L75" s="34">
        <f t="shared" ref="L75:U75" si="31">L72+L73+L74</f>
        <v>35727709.68</v>
      </c>
      <c r="M75" s="34">
        <f t="shared" si="31"/>
        <v>37048125.980000004</v>
      </c>
      <c r="N75" s="34">
        <f t="shared" si="31"/>
        <v>135429565.41999999</v>
      </c>
      <c r="O75" s="34">
        <f t="shared" si="31"/>
        <v>86718749.140000001</v>
      </c>
      <c r="P75" s="34">
        <f t="shared" si="31"/>
        <v>50350333.170000002</v>
      </c>
      <c r="Q75" s="34">
        <f t="shared" si="31"/>
        <v>53095014.189999998</v>
      </c>
      <c r="R75" s="34">
        <f t="shared" si="31"/>
        <v>31900576.020000003</v>
      </c>
      <c r="S75" s="34">
        <f t="shared" si="31"/>
        <v>41412646.049999997</v>
      </c>
      <c r="T75" s="34">
        <f t="shared" si="31"/>
        <v>23757338.280000001</v>
      </c>
      <c r="U75" s="34">
        <f t="shared" si="31"/>
        <v>537154276.92999995</v>
      </c>
      <c r="V75" s="42"/>
    </row>
    <row r="76" spans="1:22" ht="12" customHeight="1">
      <c r="A76" s="4"/>
      <c r="B76" s="4"/>
      <c r="C76" s="4"/>
      <c r="D76" s="4"/>
      <c r="E76" s="3"/>
      <c r="F76" s="63"/>
      <c r="G76" s="3"/>
      <c r="H76" s="3"/>
      <c r="I76" s="3"/>
      <c r="J76" s="3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</row>
    <row r="77" spans="1:22">
      <c r="U77" s="65"/>
    </row>
    <row r="78" spans="1:22">
      <c r="U78" s="65"/>
    </row>
    <row r="79" spans="1:22">
      <c r="U79" s="65"/>
    </row>
    <row r="80" spans="1:22">
      <c r="U80" s="65"/>
    </row>
    <row r="81" spans="21:21">
      <c r="U81" s="65"/>
    </row>
    <row r="82" spans="21:21">
      <c r="U82" s="65"/>
    </row>
    <row r="83" spans="21:21">
      <c r="U83" s="65"/>
    </row>
    <row r="84" spans="21:21">
      <c r="U84" s="65"/>
    </row>
    <row r="85" spans="21:21">
      <c r="U85" s="65"/>
    </row>
    <row r="86" spans="21:21">
      <c r="U86" s="65"/>
    </row>
  </sheetData>
  <mergeCells count="31">
    <mergeCell ref="C62:D62"/>
    <mergeCell ref="C66:D66"/>
    <mergeCell ref="K8:T8"/>
    <mergeCell ref="C38:D38"/>
    <mergeCell ref="C48:D48"/>
    <mergeCell ref="C14:D14"/>
    <mergeCell ref="C20:D20"/>
    <mergeCell ref="C25:D25"/>
    <mergeCell ref="C60:D60"/>
    <mergeCell ref="A72:D72"/>
    <mergeCell ref="A73:D73"/>
    <mergeCell ref="A74:D74"/>
    <mergeCell ref="B10:D10"/>
    <mergeCell ref="B13:D13"/>
    <mergeCell ref="B17:D17"/>
    <mergeCell ref="B19:D19"/>
    <mergeCell ref="B29:D29"/>
    <mergeCell ref="B33:D33"/>
    <mergeCell ref="B35:D35"/>
    <mergeCell ref="B37:D37"/>
    <mergeCell ref="B43:D43"/>
    <mergeCell ref="B47:D47"/>
    <mergeCell ref="B50:D50"/>
    <mergeCell ref="B52:D52"/>
    <mergeCell ref="B59:D59"/>
    <mergeCell ref="E4:U4"/>
    <mergeCell ref="E8:E9"/>
    <mergeCell ref="F8:F9"/>
    <mergeCell ref="G8:G9"/>
    <mergeCell ref="I8:I9"/>
    <mergeCell ref="U8:U9"/>
  </mergeCells>
  <pageMargins left="0.75" right="0.75" top="1" bottom="1" header="0.5" footer="0.5"/>
  <pageSetup paperSize="9" scale="61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МБТ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2020-02-11T13:00:11Z</cp:lastPrinted>
  <dcterms:created xsi:type="dcterms:W3CDTF">2019-12-31T06:14:35Z</dcterms:created>
  <dcterms:modified xsi:type="dcterms:W3CDTF">2020-03-27T09:56:09Z</dcterms:modified>
</cp:coreProperties>
</file>